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5\1115_6.47-898-2014\"/>
    </mc:Choice>
  </mc:AlternateContent>
  <bookViews>
    <workbookView xWindow="0" yWindow="0" windowWidth="12000" windowHeight="5565" activeTab="2"/>
  </bookViews>
  <sheets>
    <sheet name="Номенклатура" sheetId="1" r:id="rId1"/>
    <sheet name="Перечень" sheetId="2" r:id="rId2"/>
    <sheet name="к ход-ву" sheetId="3" r:id="rId3"/>
  </sheets>
  <definedNames>
    <definedName name="_xlnm._FilterDatabase" localSheetId="0" hidden="1">Номенклатура!$A$4:$F$136</definedName>
    <definedName name="_xlnm.Print_Area" localSheetId="2">'к ход-ву'!$A$1:$N$35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3" l="1"/>
  <c r="F21" i="3" l="1"/>
  <c r="F31" i="3" l="1"/>
  <c r="F30" i="3"/>
  <c r="F29" i="3"/>
  <c r="F28" i="3"/>
  <c r="F27" i="3"/>
  <c r="F26" i="3"/>
  <c r="F24" i="3"/>
  <c r="F32" i="3" s="1"/>
  <c r="F23" i="3"/>
  <c r="F22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3" i="1" l="1"/>
  <c r="F21" i="2" l="1"/>
  <c r="F31" i="2"/>
  <c r="F30" i="2"/>
  <c r="F29" i="2"/>
  <c r="F28" i="2"/>
  <c r="F27" i="2"/>
  <c r="F26" i="2"/>
  <c r="F25" i="2"/>
  <c r="F24" i="2"/>
  <c r="F23" i="2"/>
  <c r="F22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32" i="2" l="1"/>
</calcChain>
</file>

<file path=xl/comments1.xml><?xml version="1.0" encoding="utf-8"?>
<comments xmlns="http://schemas.openxmlformats.org/spreadsheetml/2006/main">
  <authors>
    <author>Малофеев</author>
  </authors>
  <commentList>
    <comment ref="F6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Малофеев:</t>
        </r>
        <r>
          <rPr>
            <sz val="8"/>
            <color indexed="81"/>
            <rFont val="Tahoma"/>
            <family val="2"/>
            <charset val="204"/>
          </rPr>
          <t xml:space="preserve">
в ИТЗ сумма указана правильно</t>
        </r>
      </text>
    </comment>
    <comment ref="F7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Малофеев:</t>
        </r>
        <r>
          <rPr>
            <sz val="8"/>
            <color indexed="81"/>
            <rFont val="Tahoma"/>
            <family val="2"/>
            <charset val="204"/>
          </rPr>
          <t xml:space="preserve">
в ИТЗ сумма указана правильно)</t>
        </r>
      </text>
    </comment>
  </commentList>
</comments>
</file>

<file path=xl/comments2.xml><?xml version="1.0" encoding="utf-8"?>
<comments xmlns="http://schemas.openxmlformats.org/spreadsheetml/2006/main">
  <authors>
    <author>Малофеев</author>
  </authors>
  <commentList>
    <comment ref="F6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Малофеев:</t>
        </r>
        <r>
          <rPr>
            <sz val="8"/>
            <color indexed="81"/>
            <rFont val="Tahoma"/>
            <family val="2"/>
            <charset val="204"/>
          </rPr>
          <t xml:space="preserve">
в ИТЗ сумма указана правильно</t>
        </r>
      </text>
    </comment>
    <comment ref="F7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Малофеев:</t>
        </r>
        <r>
          <rPr>
            <sz val="8"/>
            <color indexed="81"/>
            <rFont val="Tahoma"/>
            <family val="2"/>
            <charset val="204"/>
          </rPr>
          <t xml:space="preserve">
в ИТЗ сумма указана правильно)</t>
        </r>
      </text>
    </comment>
  </commentList>
</comments>
</file>

<file path=xl/sharedStrings.xml><?xml version="1.0" encoding="utf-8"?>
<sst xmlns="http://schemas.openxmlformats.org/spreadsheetml/2006/main" count="762" uniqueCount="463">
  <si>
    <t>№ п/п</t>
  </si>
  <si>
    <t>Наименование</t>
  </si>
  <si>
    <t>Единица измерения</t>
  </si>
  <si>
    <t>Количество</t>
  </si>
  <si>
    <t>Стоимость без НДС, руб.</t>
  </si>
  <si>
    <t>Сборники нормативов</t>
  </si>
  <si>
    <t>1.  </t>
  </si>
  <si>
    <t>Определение гранулометрического состава фильтрующих и ионообменных материалов</t>
  </si>
  <si>
    <t>проба</t>
  </si>
  <si>
    <t>МНВ</t>
  </si>
  <si>
    <t>2.  </t>
  </si>
  <si>
    <t>Определение удельного объёма и (или) влажности фильтрующих и ионообменных материалов</t>
  </si>
  <si>
    <t>3.  </t>
  </si>
  <si>
    <t>Определение динамической обменной ёмкости катионита</t>
  </si>
  <si>
    <t>4.  </t>
  </si>
  <si>
    <t>Определение динамической обменной ёмкости анионита</t>
  </si>
  <si>
    <t>5.  </t>
  </si>
  <si>
    <t>Определение равновесной статической обменной емкости ионитов</t>
  </si>
  <si>
    <t>6.  </t>
  </si>
  <si>
    <t>Определение осмотической стабильности ионитов</t>
  </si>
  <si>
    <t>7.  </t>
  </si>
  <si>
    <t>Определение истираемости и измельчаемости фильтрующих материалов</t>
  </si>
  <si>
    <t>8.  </t>
  </si>
  <si>
    <t>Определение химической стойкости фильтрующих материалов</t>
  </si>
  <si>
    <t>9.  </t>
  </si>
  <si>
    <t>Подготовка для испытаний фильтрующих и ионообменных материалов</t>
  </si>
  <si>
    <t>10.  </t>
  </si>
  <si>
    <t>Определение зольности фильтрующего материала</t>
  </si>
  <si>
    <t>Прейскурант ОРГРЭС</t>
  </si>
  <si>
    <t>11.  </t>
  </si>
  <si>
    <t>Определение серы в фильтрующем материале</t>
  </si>
  <si>
    <t>12.  </t>
  </si>
  <si>
    <t>Определение кинематической вязкости</t>
  </si>
  <si>
    <t>анализ</t>
  </si>
  <si>
    <t>13.  </t>
  </si>
  <si>
    <t>Определение кислотного числа</t>
  </si>
  <si>
    <t>14.  </t>
  </si>
  <si>
    <t>Определение содержания воды в масле</t>
  </si>
  <si>
    <t>15.  </t>
  </si>
  <si>
    <t>Определение содержания механических примесей</t>
  </si>
  <si>
    <t>16.  </t>
  </si>
  <si>
    <t xml:space="preserve">Определение содержания водорастворимых кислот и щелочей </t>
  </si>
  <si>
    <t>17.  </t>
  </si>
  <si>
    <t>Определение стабильности против окисления</t>
  </si>
  <si>
    <t>18.  </t>
  </si>
  <si>
    <t>Определение содержания растворенного шлама</t>
  </si>
  <si>
    <t>19.  </t>
  </si>
  <si>
    <t>Определение температуры вспышки</t>
  </si>
  <si>
    <t>20.  </t>
  </si>
  <si>
    <t>Определение антикоррозионных свойств</t>
  </si>
  <si>
    <t>21.  </t>
  </si>
  <si>
    <t>Определение числа деэмульсации</t>
  </si>
  <si>
    <t>22.  </t>
  </si>
  <si>
    <t>Определение прозрачности</t>
  </si>
  <si>
    <t>23.  </t>
  </si>
  <si>
    <t>Определение внешнего  вида и цвета</t>
  </si>
  <si>
    <t>24.  </t>
  </si>
  <si>
    <t>Определение плотности</t>
  </si>
  <si>
    <t>25.  </t>
  </si>
  <si>
    <t>Определение серы РФА методом</t>
  </si>
  <si>
    <t>26.  </t>
  </si>
  <si>
    <t>Определение зольности нефтепродукта</t>
  </si>
  <si>
    <t>27.  </t>
  </si>
  <si>
    <t>Калибровка колорим. установки</t>
  </si>
  <si>
    <t>уст.</t>
  </si>
  <si>
    <t>28.  </t>
  </si>
  <si>
    <t>29.  </t>
  </si>
  <si>
    <t>Теплотворная способность</t>
  </si>
  <si>
    <t>30.  </t>
  </si>
  <si>
    <t>Определение воды в жидком топливе</t>
  </si>
  <si>
    <t>31.  </t>
  </si>
  <si>
    <t>Расчёт содержания водорода</t>
  </si>
  <si>
    <t>ком.</t>
  </si>
  <si>
    <t>32.  </t>
  </si>
  <si>
    <t>Содержание механических примесей в жидком топливе</t>
  </si>
  <si>
    <t>33.  </t>
  </si>
  <si>
    <t>Определение вязкости</t>
  </si>
  <si>
    <t>34.  </t>
  </si>
  <si>
    <t>Определение температуры вспышки и застывания</t>
  </si>
  <si>
    <t>35.  </t>
  </si>
  <si>
    <t>Определение органолептических показателей герметика</t>
  </si>
  <si>
    <t>36.  </t>
  </si>
  <si>
    <t>Определение вязкости герметика</t>
  </si>
  <si>
    <t>37.  </t>
  </si>
  <si>
    <t>Определение водорастворимых кислот и щелочей в герметике</t>
  </si>
  <si>
    <t>38.  </t>
  </si>
  <si>
    <t>Определение температуры вспышки в герметике</t>
  </si>
  <si>
    <t>39.  </t>
  </si>
  <si>
    <t>Определение плотности герметика (удельной массы)</t>
  </si>
  <si>
    <t>40.  </t>
  </si>
  <si>
    <t>Определение механических примесей в герметике</t>
  </si>
  <si>
    <t>41.  </t>
  </si>
  <si>
    <t>Определение количества растворенной воды в трансформаторном масле</t>
  </si>
  <si>
    <t>Трудоёмкость к базовым ценам на энергоремонт</t>
  </si>
  <si>
    <t>42.  </t>
  </si>
  <si>
    <t>Хроматографический анализ газов в трансформаторном масле</t>
  </si>
  <si>
    <t>1 654.40</t>
  </si>
  <si>
    <t>43.  </t>
  </si>
  <si>
    <t>Содержание водорастворимых кислот и щелочей</t>
  </si>
  <si>
    <t>161.07</t>
  </si>
  <si>
    <t>44.  </t>
  </si>
  <si>
    <t>Определение тангенса угла диэлектрических потерь</t>
  </si>
  <si>
    <t>1 196.80</t>
  </si>
  <si>
    <t>45.  </t>
  </si>
  <si>
    <t>Определение температуры вспышки трансформаторного масла</t>
  </si>
  <si>
    <t>362.71</t>
  </si>
  <si>
    <t>46.  </t>
  </si>
  <si>
    <t>Определение кислотного числа трансформаторного масла</t>
  </si>
  <si>
    <t>270.27</t>
  </si>
  <si>
    <t>47.  </t>
  </si>
  <si>
    <t>Определение пробивного напряжения</t>
  </si>
  <si>
    <t>367.08</t>
  </si>
  <si>
    <t>48.  </t>
  </si>
  <si>
    <t>Хроматографическое определение фурановых соединений в трансформаторном масле</t>
  </si>
  <si>
    <t>3 152.00</t>
  </si>
  <si>
    <t>49.  </t>
  </si>
  <si>
    <t>Тепловые испытания турбогенератора ст. № 1-5</t>
  </si>
  <si>
    <t>генератор</t>
  </si>
  <si>
    <t>50.  </t>
  </si>
  <si>
    <t>Тепловые испытания турбогенератора ст. № 6,7</t>
  </si>
  <si>
    <t>51.  </t>
  </si>
  <si>
    <t>"Измерение сопротивления изоляции силовой сети и связи электрооборудования с заземляющим устройств грузоподъемных механизмов "</t>
  </si>
  <si>
    <t>г/п. Мех.</t>
  </si>
  <si>
    <t>ГЭСНп-81-04-2001, часть 1</t>
  </si>
  <si>
    <t>52.  </t>
  </si>
  <si>
    <t>Измерение сопротивления заземляющих устройств</t>
  </si>
  <si>
    <t>измер.</t>
  </si>
  <si>
    <t>840.15</t>
  </si>
  <si>
    <t>53.  </t>
  </si>
  <si>
    <t>Проверка наличия цепи между заземлителями и заземленными элементами</t>
  </si>
  <si>
    <t>3 360.60</t>
  </si>
  <si>
    <t>54.  </t>
  </si>
  <si>
    <t>Измерение сопротивления петли "фаза-ноль"</t>
  </si>
  <si>
    <t>токоп.</t>
  </si>
  <si>
    <t>580.74</t>
  </si>
  <si>
    <t>55.  </t>
  </si>
  <si>
    <t>Проверка контура молниезащиты дымовых труб ст. №1-4</t>
  </si>
  <si>
    <t>дымовая труба</t>
  </si>
  <si>
    <t>24584.16</t>
  </si>
  <si>
    <t>56.  </t>
  </si>
  <si>
    <t>Наладка воздушного выключателя 110 кВ</t>
  </si>
  <si>
    <t>выключатель</t>
  </si>
  <si>
    <t>149 446.99</t>
  </si>
  <si>
    <t>ГЭСНп-81-04-2001</t>
  </si>
  <si>
    <t>57.  </t>
  </si>
  <si>
    <t>Тепловизионное обследование состояния электрооборудования и контактных соединений в распредустройствах ОРУ, ЗРУ (между генератором-трансформатором или трансформатором-шинами или шинами-линией)</t>
  </si>
  <si>
    <t>присоединение</t>
  </si>
  <si>
    <t>3 712.92</t>
  </si>
  <si>
    <t>58.  </t>
  </si>
  <si>
    <t>Тепловизионное обследование состояния электрооборудования и контактных соединений в распредустройствах ГРУ, ФРУ, РУСН-6кВ</t>
  </si>
  <si>
    <t>ячейка, панель</t>
  </si>
  <si>
    <t>1 856.46</t>
  </si>
  <si>
    <t>59.  </t>
  </si>
  <si>
    <t>Тепловизионное обследование состояния электрооборудования и контактных соединений в распредустройствах РУ-0.2, 0.4кВ</t>
  </si>
  <si>
    <t>панель</t>
  </si>
  <si>
    <t>928.23</t>
  </si>
  <si>
    <t>60.  </t>
  </si>
  <si>
    <t>Тепловизионное обследование тепловой изоляции парового котла до ремонта</t>
  </si>
  <si>
    <t>котёл</t>
  </si>
  <si>
    <t>с выдачей паспорта тепловой изоляции"</t>
  </si>
  <si>
    <t>62.  </t>
  </si>
  <si>
    <t>турбина</t>
  </si>
  <si>
    <t>67 901.00</t>
  </si>
  <si>
    <t>64.  </t>
  </si>
  <si>
    <t>Тепловизионное обследование тепловой изоляции паропровода (трубопровода 200 м) с выдачей паспорта тепловой изоляции</t>
  </si>
  <si>
    <t>паропровод</t>
  </si>
  <si>
    <t>18 343.76</t>
  </si>
  <si>
    <t>65.  </t>
  </si>
  <si>
    <t>Определение осадок фундаментов зданий, сооружений и оборудования (внутри помещений)</t>
  </si>
  <si>
    <t xml:space="preserve">осадочная марка </t>
  </si>
  <si>
    <t>1 369.88</t>
  </si>
  <si>
    <t>"Справочник базовых цен на инженерные изыскания  для строительства".  Москва 2006.   Инженерно-геодезические изыскания при строительстве и эксплуатации зданий и сооружений</t>
  </si>
  <si>
    <t>66.  </t>
  </si>
  <si>
    <t>Определение осадок фундаментов зданий, сооружений и оборудования (снаружи помещений)</t>
  </si>
  <si>
    <t>осадочная марка</t>
  </si>
  <si>
    <t>1 075.96</t>
  </si>
  <si>
    <t>67.  </t>
  </si>
  <si>
    <t>Контрольная нивелировка пьезометров</t>
  </si>
  <si>
    <t>пьезометр</t>
  </si>
  <si>
    <t>738.64</t>
  </si>
  <si>
    <t>68.  </t>
  </si>
  <si>
    <t>Нивелирование III класса для определения деформаций строительных и технологических конструкций (внутри помещений)</t>
  </si>
  <si>
    <t>точка</t>
  </si>
  <si>
    <t>884.95</t>
  </si>
  <si>
    <t>69.  </t>
  </si>
  <si>
    <t>Нивелирование III класса для определения деформаций строительных и технологических конструкций (снаружи помещений)</t>
  </si>
  <si>
    <t>70.  </t>
  </si>
  <si>
    <t>Геодезические работы по проведению геодезического обследования бака взрыхления механических фильтров</t>
  </si>
  <si>
    <t>бак</t>
  </si>
  <si>
    <t>27 586.22</t>
  </si>
  <si>
    <t>71.  </t>
  </si>
  <si>
    <t>Геодезические работы по проведению геодезического обследования бака декарбонизованной воды</t>
  </si>
  <si>
    <t>72.  </t>
  </si>
  <si>
    <t>Геодезические работы по проведению геодезического обследования бака коагулированной воды</t>
  </si>
  <si>
    <t>73.  </t>
  </si>
  <si>
    <t>Геодезические работы по проведению геодезического обследования бака взрыхления А-фильтров</t>
  </si>
  <si>
    <t>74.  </t>
  </si>
  <si>
    <t>Геодезические работы по проведению геодезического обследования бака взрыхления Н-катионитовых фильтров</t>
  </si>
  <si>
    <t>75.  </t>
  </si>
  <si>
    <t>Определение геометрической формы стен, нивелирование днища и осадочных марок стального бака аккумулятора горячей воды объёмом 10000 м3</t>
  </si>
  <si>
    <t>93 041.72</t>
  </si>
  <si>
    <t>76.  </t>
  </si>
  <si>
    <t>Геодезические работы по определению геометрической формы стен, нивелированию днища и осадочных марок стального бака  БЗК</t>
  </si>
  <si>
    <t>51 406.32</t>
  </si>
  <si>
    <t>77.  </t>
  </si>
  <si>
    <t>Геодезические работы по нивелировке днища и замеру вертикальности стен БСК-1 мазутного хозяйства</t>
  </si>
  <si>
    <t>37 193,84</t>
  </si>
  <si>
    <t>78.  </t>
  </si>
  <si>
    <t>Геодезические измерения металлоконструкций котла ПТВМ-100</t>
  </si>
  <si>
    <t>каркас котла</t>
  </si>
  <si>
    <t>215 978.81</t>
  </si>
  <si>
    <t>79.  </t>
  </si>
  <si>
    <t>Выполнение работ по геодезическим измерениям металлоконструкций котла ПТВМ-180</t>
  </si>
  <si>
    <t>261 071.70</t>
  </si>
  <si>
    <t>80.  </t>
  </si>
  <si>
    <t>Выполнение работ по геодезическим измерениям металлоконструкций котла ТГМ-84Б</t>
  </si>
  <si>
    <t>288 762.17</t>
  </si>
  <si>
    <t>81.  </t>
  </si>
  <si>
    <t>Выполнение работ по геодезическим измерениям металлоконструкций котла ТП-170</t>
  </si>
  <si>
    <t>306 164.57</t>
  </si>
  <si>
    <t>82.  </t>
  </si>
  <si>
    <t>Определение кренов и деформаций стволов дымовых труб в трех сечениях с нивелированием осадочных марок</t>
  </si>
  <si>
    <t>24 225.68</t>
  </si>
  <si>
    <t>83.  </t>
  </si>
  <si>
    <t>Геодезические работы по градуировке ж/б мазутного резервуара РЖБП-10 000</t>
  </si>
  <si>
    <t>резервуар</t>
  </si>
  <si>
    <t>190 093.98</t>
  </si>
  <si>
    <t>84.  </t>
  </si>
  <si>
    <t>На выполнение работ по измерению параметров приёмной ёмкости с составлением градуировочной таблицы</t>
  </si>
  <si>
    <t>80 391.42</t>
  </si>
  <si>
    <t>85.  </t>
  </si>
  <si>
    <t>Обследование и наладка ОПС главного паропровода турбоагрегата Т-100-130 с заменой дефектных опор</t>
  </si>
  <si>
    <t>Прейскурант ОРГРЭС, Трудоёмкость к БЦ</t>
  </si>
  <si>
    <t>86.  </t>
  </si>
  <si>
    <t>Обследование и наладка ОПС главного паропровода турбоагрегата ПТ-30-8.8 с заменой дефектных опор</t>
  </si>
  <si>
    <t>87.  </t>
  </si>
  <si>
    <t>Обследование и наладка и ремонт  ОПС главного паропровода котла ТП-170 с заменой дефектных опор</t>
  </si>
  <si>
    <t>88.  </t>
  </si>
  <si>
    <t>Обследование и наладка ОПС  питательного трубопровода котла ТП-170 с заменой дефектных опор</t>
  </si>
  <si>
    <t>трубопровод</t>
  </si>
  <si>
    <t>89.  </t>
  </si>
  <si>
    <t>Обследование и наладка и ремонт  ОПС главного паропровода котла ТГМ-84Б с заменой дефектных опор</t>
  </si>
  <si>
    <t>126295.28</t>
  </si>
  <si>
    <t>90.  </t>
  </si>
  <si>
    <t>Обследование и наладка ОПС  питательного трубопровода котла ТГМ-84Б с заменой дефектных опор</t>
  </si>
  <si>
    <t>91.  </t>
  </si>
  <si>
    <t>Обследование и наладка ОПС главного паропровода турбоагрегата Т-22-90 с заменой дефектных опор</t>
  </si>
  <si>
    <t>92.  </t>
  </si>
  <si>
    <t>Балансовые испытания котлоагрегата ТП-170 с корректировкой режимной карты при работе на газе</t>
  </si>
  <si>
    <t>котлоагрегат</t>
  </si>
  <si>
    <t>93.  </t>
  </si>
  <si>
    <t>Балансовые испытания котлоагрегата ТП-170 с корректировкой режимной карты при работе на мазуте</t>
  </si>
  <si>
    <t>94.  </t>
  </si>
  <si>
    <t>Балансовые испытания котлоагрегата ТП-170 с корректировкой режимной карты при работе на смеси топлив</t>
  </si>
  <si>
    <t>95.  </t>
  </si>
  <si>
    <t>Балансовые испытания котлоагрегата ТГМ-84Б с корректировкой режимной карты при работе на газе</t>
  </si>
  <si>
    <t>96.  </t>
  </si>
  <si>
    <t>Балансовые испытания котлоагрегата ТГМ-84Б с корректировкой режимной карты при работе на мазуте</t>
  </si>
  <si>
    <t>97.  </t>
  </si>
  <si>
    <t>Балансовые испытания котлоагрегата ТГМ-84Б с корректировкой режимной карты при работе на смеси топлив</t>
  </si>
  <si>
    <t>98.  </t>
  </si>
  <si>
    <t>Балансовые испытания пикового водогрейного котла ПТВМ-100 для корректировки режимной карты при работе на газе</t>
  </si>
  <si>
    <t>300 907.28</t>
  </si>
  <si>
    <t>99.  </t>
  </si>
  <si>
    <t>Балансовые испытания пикового водогрейного котла ПТВМ-100 для корректировки режимной карты при работе на мазуте</t>
  </si>
  <si>
    <t>100.  </t>
  </si>
  <si>
    <t>Балансовые испытания пикового водогрейного котла ПТВМ-180 для корректировки режимной карты при работе на газе</t>
  </si>
  <si>
    <t>101.  </t>
  </si>
  <si>
    <t>Балансовые испытания пикового водогрейного котла ПТВМ-180 для корректировки режимной карты при работе на мазуте</t>
  </si>
  <si>
    <t>102.  </t>
  </si>
  <si>
    <t>Эксплуатационные (экспресс испытания) испытания котлоагрегата ТП-170 до и после ремонта при работе на газе</t>
  </si>
  <si>
    <t>103.  </t>
  </si>
  <si>
    <t>Эксплуатационные (экспресс испытания) испытания котлоагрегата ТГМ-84Б до и после ремонта при работе на газе</t>
  </si>
  <si>
    <t>104.  </t>
  </si>
  <si>
    <t>Эксплуатационные (экспресс испытания) испытания пикового водогрейного котла ПТВМ-100 до и после ремонта при работе на газе</t>
  </si>
  <si>
    <t>105.  </t>
  </si>
  <si>
    <t>Эксплуатационные (экспресс испытания) испытания пикового водогрейного котла ПТВМ-180 до и после ремонта при работе на газе</t>
  </si>
  <si>
    <t>106.  </t>
  </si>
  <si>
    <t>Испытания установки ГВС с двумя вакуумными деаэраторами ДСВ-800 для корректировки режимной карты</t>
  </si>
  <si>
    <t>установка</t>
  </si>
  <si>
    <t>107.  </t>
  </si>
  <si>
    <t>Испытания установки ГВС с четырьмя вакуумными деаэраторами ДСВ-800 для корректировки режимной карты</t>
  </si>
  <si>
    <t>108.  </t>
  </si>
  <si>
    <t>Испытания установки ГВС с тремя атмосферными деаэраторами ДСА-600 для корректировки режимной карты</t>
  </si>
  <si>
    <t>109.  </t>
  </si>
  <si>
    <t>Эксплуатационная химическая очистка котла  ПТВМ-100 (программа, химанализы, акт)</t>
  </si>
  <si>
    <t>котел</t>
  </si>
  <si>
    <t>110.  </t>
  </si>
  <si>
    <t>Эксплуатационная химическая очистка котла  ТП-170, ТГМ-84Б (программа, химанализы, акт)</t>
  </si>
  <si>
    <t>20 199.93</t>
  </si>
  <si>
    <t>111.  </t>
  </si>
  <si>
    <t>Виброобследование турбоагрегата Т-22-90 (Т-20-90)</t>
  </si>
  <si>
    <t>турбоагрегат</t>
  </si>
  <si>
    <t>Трудоёмкость к БЦ</t>
  </si>
  <si>
    <t>112.  </t>
  </si>
  <si>
    <t>Виброобследование турбоагрегата Т-22-90 (Т-20-90) при выявлении повышенной вибрации опор с разработкой рекомендаций по устранению причин вибрации</t>
  </si>
  <si>
    <t>113.  </t>
  </si>
  <si>
    <t>Виброобследование турбоагрегата ПТ-30-8.8</t>
  </si>
  <si>
    <t>114.  </t>
  </si>
  <si>
    <t>Виброобследование турбоагрегата ПТ-30-8.8 при выявлении повышенной вибрации опор с разработкой рекомендаций по устранению причин вибрации</t>
  </si>
  <si>
    <t>115.  </t>
  </si>
  <si>
    <t>Виброобследование турбоагрегата Т-100/120-130</t>
  </si>
  <si>
    <t>116.  </t>
  </si>
  <si>
    <t>Виброобследование турбоагрегата Т-100/120-130 при выявлении повышенной вибрации опор с разработкой рекомендаций по устранению причин вибрации</t>
  </si>
  <si>
    <t>117.  </t>
  </si>
  <si>
    <t xml:space="preserve">Контрольные измерения вибрации контактных колец турбогенератора </t>
  </si>
  <si>
    <t>118.  </t>
  </si>
  <si>
    <t>Вибродиагностика вращающихся механизмов котельного  и турбинного отделений и мазутного хозяйства (с частотой вращения до 1500 об/мин)</t>
  </si>
  <si>
    <t>агрегат</t>
  </si>
  <si>
    <t>10 348,.8</t>
  </si>
  <si>
    <t>119.  </t>
  </si>
  <si>
    <t>Вибродиагностика вращающихся механизмов котельного  и турбинного отделений и мазутного хозяйства с частотой вращения более 1500 об/мин)</t>
  </si>
  <si>
    <t>120.  </t>
  </si>
  <si>
    <t>Контрольные аэродинамические испытания вентиляционной установки</t>
  </si>
  <si>
    <t>121.  </t>
  </si>
  <si>
    <t>Контрольные аэродинамические испытания вентиляционной установки с калорифером</t>
  </si>
  <si>
    <t>122.  </t>
  </si>
  <si>
    <t>Испытание вентиляционной установки с составлением паспорта</t>
  </si>
  <si>
    <t>123.  </t>
  </si>
  <si>
    <t>Эксплуатационные (экспресс) испытания турбоагрегата Т-22-90 (Т-20-90) до и после ремонта</t>
  </si>
  <si>
    <t>238 136.87</t>
  </si>
  <si>
    <t>124.  </t>
  </si>
  <si>
    <t>Эксплуатационные (экспресс) испытания турбоагрегата ПТ-30-8.8 до и после ремонта</t>
  </si>
  <si>
    <t>336 495.57</t>
  </si>
  <si>
    <t>125.  </t>
  </si>
  <si>
    <t>Эксплуатационные (экспресс) испытания турбоагрегата Т-100/120-130 до и после ремонта</t>
  </si>
  <si>
    <t>352 522.10</t>
  </si>
  <si>
    <t>Базовые цены на энергоремонт</t>
  </si>
  <si>
    <t>126.  </t>
  </si>
  <si>
    <t>Тепловые испытания турбоагрегата Т-22-90 (Т-20-90) на подтверждение соответствия нормативным характеристикам</t>
  </si>
  <si>
    <t>174 778.15</t>
  </si>
  <si>
    <t>127.  </t>
  </si>
  <si>
    <t>Тепловые испытания турбоагрегата Т-22-90 (Т-20-90) на подтверждение соответствия нормативным характеристикам при совмещении с испытаниями до и после КР турбины</t>
  </si>
  <si>
    <t>56 277.95</t>
  </si>
  <si>
    <t>128.  </t>
  </si>
  <si>
    <t>Тепловые испытания турбоагрегата ПТ-30-8.8 на подтверждение соответствия нормативным характеристикам</t>
  </si>
  <si>
    <t>226 628.20</t>
  </si>
  <si>
    <t>129.  </t>
  </si>
  <si>
    <t>Тепловые испытания турбоагрегата ПТ-30-8.8 на подтверждение соответствия нормативным характеристикам при совмещении с испытаниями до и после КР турбины</t>
  </si>
  <si>
    <t>74 884.32</t>
  </si>
  <si>
    <t>130.  </t>
  </si>
  <si>
    <t>Тепловые испытания турбоагрегата Т-100/120-130 на подтверждение соответствия нормативным характеристикам</t>
  </si>
  <si>
    <t>360 437.60</t>
  </si>
  <si>
    <t>131.  </t>
  </si>
  <si>
    <t>Тепловые испытания турбоагрегата Т-100/120-130 на подтверждение соответствия нормативным характеристикам при совмещении с испытаниями до и после КР турбины</t>
  </si>
  <si>
    <t>121 090.52</t>
  </si>
  <si>
    <t>132.  </t>
  </si>
  <si>
    <t>Балансовые испытания (после реконструкции) турбоагрегата Т-100/120-130</t>
  </si>
  <si>
    <t>461 360.13</t>
  </si>
  <si>
    <t>Раздел ТС</t>
  </si>
  <si>
    <t>Подраздел ТС</t>
  </si>
  <si>
    <t>Пункт ТС</t>
  </si>
  <si>
    <t xml:space="preserve">Перечень услуг </t>
  </si>
  <si>
    <t>Стоимость работ тыс. руб. без учёта НДС</t>
  </si>
  <si>
    <t xml:space="preserve">Индивид. ТЗ                       № Приложения </t>
  </si>
  <si>
    <t>Примечание</t>
  </si>
  <si>
    <t xml:space="preserve">Всего </t>
  </si>
  <si>
    <t>I кв.</t>
  </si>
  <si>
    <t>II кв.</t>
  </si>
  <si>
    <t>III кв.</t>
  </si>
  <si>
    <t>IV кв.</t>
  </si>
  <si>
    <t>Испытания и наладка режимов работы вакуумных деаэраторов типа ДСВ-800 ТГ ст.№2, 6,7</t>
  </si>
  <si>
    <t>Тепловые испытания турбины ст. № 2,6 до и после КР</t>
  </si>
  <si>
    <t>Лабораторные испытания нефтяных турбинных масел</t>
  </si>
  <si>
    <t>Ежегодная проверка технического состояния и эффективности работы вентиляции помещений мазутных насосных</t>
  </si>
  <si>
    <t>Обследование и наладка опорно-подвесной системы главных и питательных трубопроводов энергетических котлов ТП-170 ст. № 3, трубопроводов турбогенераторов ст. № 2,6</t>
  </si>
  <si>
    <t>Нивелировка днища и замер вертикальности стен БСК-1 мазутного хозяйства</t>
  </si>
  <si>
    <t>Замер осадок фундаментов основных зданий и сооружений и контрольная нивелировка пьезометрических скважин</t>
  </si>
  <si>
    <t>Измерение сопротивления заземляющих устройств электрооборудования</t>
  </si>
  <si>
    <t>Измерение сопротивления изоляции силовой сети и связи электрооборудования с заземляющим устройств грузоподъемных механизмов</t>
  </si>
  <si>
    <t>Проверка автоматического отключения питания эл. оборудования путем замера полного сопротивления петли «фаза-нуль</t>
  </si>
  <si>
    <t>Тепловизионный контроль электрооборудования</t>
  </si>
  <si>
    <t>Выполнение химических анализов трансформаторного масла</t>
  </si>
  <si>
    <t>Выполнение химических анализов жидкого топлива</t>
  </si>
  <si>
    <t>Выполнение химических анализов индустриального и смазочных масел</t>
  </si>
  <si>
    <t>Вибродиагностика вращающихся механизмов</t>
  </si>
  <si>
    <t>Виброобследование турбоагрегатов</t>
  </si>
  <si>
    <t>Кислотная промывка энергетического котла ТП-170 ст. № 4</t>
  </si>
  <si>
    <t>Выполнение анализов физико-химических показателей фильтрующих и ионообменных материалов водоподготовительной установки</t>
  </si>
  <si>
    <t>Испытания трёх вентиляционных установок ХЦ</t>
  </si>
  <si>
    <t>Выявление состояния герметизирующей жидкости АГ-4И</t>
  </si>
  <si>
    <t>Измерение вибрации контактных колец турбоагрегатов ст. № 1, 4-7</t>
  </si>
  <si>
    <t>Нивелировка днища и замер вертикальности стен БАГВ ст. №2</t>
  </si>
  <si>
    <t>Паспортизации тепловой изоляции турбины ПТ-30-8,8 ст. № 2</t>
  </si>
  <si>
    <t>Паспортизации тепловой изоляции турбины Т-22-90 ст. № 4, Т-22-90 ст. № 5, Т-100/120-130-2 ст. № 6</t>
  </si>
  <si>
    <t xml:space="preserve">Проведение геодезических измерений металлоконструкций паровых котлов ТГМ-84 Б ст. № 8, ТП-170 ст. № 3 </t>
  </si>
  <si>
    <t>3.4</t>
  </si>
  <si>
    <t>3.1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</si>
  <si>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</si>
  <si>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</si>
  <si>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</si>
  <si>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</si>
  <si>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</si>
  <si>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</si>
  <si>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</si>
  <si>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</si>
  <si>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</si>
  <si>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</si>
  <si>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</si>
  <si>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</si>
  <si>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</si>
  <si>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</si>
  <si>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</si>
  <si>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</si>
  <si>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</si>
  <si>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</si>
  <si>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</si>
  <si>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</si>
  <si>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</si>
  <si>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</si>
  <si>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</si>
  <si>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</si>
  <si>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Пункт номенклатуры</t>
  </si>
  <si>
    <t>Замечания</t>
  </si>
  <si>
    <t>Перечень услуг на 2014 год по ТЭЦ-15 филиала «Невский» ОАО «ТГК-1»</t>
  </si>
  <si>
    <t>Номенклатура типовых услуг по ТЭЦ-15 филиала «Невский» ОАО «ТГК-1»</t>
  </si>
  <si>
    <t>106, 107</t>
  </si>
  <si>
    <t>Уточнить пункты по Номенклатуре. Если 128-131, то сумма по смете к Номенклатуре не соответствует сумме по ИТЗ</t>
  </si>
  <si>
    <t>ок</t>
  </si>
  <si>
    <t>Не обнаружено соответствя в Номенклатуре. Сумма по ИТЗ - 109 тыс. руб., по смете к ИТЗ - 96 775,78 руб.</t>
  </si>
  <si>
    <t>Уточнить пункты по Номенклатуре.</t>
  </si>
  <si>
    <t>Откорректировать пункт Перечня в ИТЗ (исправить 3.4 на 3.5)</t>
  </si>
  <si>
    <t>Не обнаружено соответствя в Номенклатуре. Сумма по ИТЗ - 33 тыс. руб., по смете к ИТЗ - 49 861,90 руб.</t>
  </si>
  <si>
    <t>118, 119</t>
  </si>
  <si>
    <t>Откорректировать пункт Перечня в ИТЗ (исправить 3.16 на 3.17)</t>
  </si>
  <si>
    <t>111-116</t>
  </si>
  <si>
    <t>Откорректировать пункт Перечня в ИТЗ (исправить 3.17 на 3.18)</t>
  </si>
  <si>
    <t>Представить отдельное ИТЗ по выявлению состояния герметизирующей жидкости</t>
  </si>
  <si>
    <t>Представить отдельное ИТЗ по испытанию трех вентиляционных установок (искоючить из ИТЗ "выявление состояния герметизирующей жидкости"</t>
  </si>
  <si>
    <t>35-40</t>
  </si>
  <si>
    <t>Тепловизионное обследование турбины после ремонта с выдачей паспорта тепловой изоляции</t>
  </si>
  <si>
    <t>"Тепловизионное обследование тепловой изоляции парового котла после ремонта с выдачей паспорта тепловой изоляции</t>
  </si>
  <si>
    <t>Откорректировать пункт в ИТЗ (исправить 3.27 на 3.19). Не обнаружено соответствия в Номенклатуре.</t>
  </si>
  <si>
    <t xml:space="preserve">Откорректировать пункт Перечня в ИТЗ (исправить 3.19 на 3.20). </t>
  </si>
  <si>
    <t>124, 125, 129, 131</t>
  </si>
  <si>
    <t>12-23, 133</t>
  </si>
  <si>
    <t>85-88</t>
  </si>
  <si>
    <t>65-68, 71, 72, 134</t>
  </si>
  <si>
    <t>1,2,3,4,5,6</t>
  </si>
  <si>
    <t>15,41, 43-48</t>
  </si>
  <si>
    <t>28,29,30,26,25,32,33,34</t>
  </si>
  <si>
    <t>12-16,19,22-26,28</t>
  </si>
  <si>
    <t>52, 53</t>
  </si>
  <si>
    <t>80, 81</t>
  </si>
  <si>
    <t>Устранение</t>
  </si>
  <si>
    <t>Сумма по пунктам 12-23 - 12,3 тыс. руб. (разные масла?)</t>
  </si>
  <si>
    <t>Время деаэрации</t>
  </si>
  <si>
    <t>2 048.8</t>
  </si>
  <si>
    <t>Местные нормы времени</t>
  </si>
  <si>
    <t>Определение текущих координат и высот опорных точек для определения овальности (в трёх сечениях) и наклона бака хранения щёлочи (амиачной воды)</t>
  </si>
  <si>
    <t>13 987.04</t>
  </si>
  <si>
    <t>Справочник базовых цен на инженерные изыскания  для строительства.  Москва 2006</t>
  </si>
  <si>
    <t>120, 121</t>
  </si>
  <si>
    <t>ок (по смете)</t>
  </si>
  <si>
    <t>Исправлено на 49 тыс. руб.</t>
  </si>
  <si>
    <t>Итого</t>
  </si>
  <si>
    <t>Перечень работ по закупке 1115/6.47-898 ТЭЦ-15 на 2014 год</t>
  </si>
  <si>
    <t>Пункт п/п</t>
  </si>
  <si>
    <t>Заместитель главного инженера</t>
  </si>
  <si>
    <t>Д.В. Малофеев</t>
  </si>
  <si>
    <t>3.16</t>
  </si>
  <si>
    <t>Итого по работам 2014 года</t>
  </si>
  <si>
    <t>76,59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</si>
</sst>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1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0" fontId="4" fillId="0" borderId="1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indent="15"/>
    </xf>
    <xf numFmtId="0" fontId="1" fillId="0" borderId="0" xfId="0" applyFont="1" applyFill="1" applyAlignment="1">
      <alignment vertical="center"/>
    </xf>
    <xf numFmtId="0" fontId="4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left" vertical="center" indent="15"/>
    </xf>
    <xf numFmtId="0" fontId="3" fillId="0" borderId="10" xfId="0" applyFont="1" applyFill="1" applyBorder="1"/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indent="15"/>
    </xf>
    <xf numFmtId="0" fontId="1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2" borderId="0" xfId="0" applyFont="1" applyFill="1"/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114" zoomScaleNormal="100" workbookViewId="0">
      <selection activeCell="E119" sqref="E119"/>
    </sheetView>
  </sheetViews>
  <sheetFormatPr defaultRowHeight="15" x14ac:dyDescent="0.25"/>
  <cols>
    <col min="1" max="1" width="9.140625" style="1"/>
    <col min="2" max="2" width="51.7109375" style="1" customWidth="1"/>
    <col min="3" max="3" width="10.7109375" style="1" customWidth="1"/>
    <col min="4" max="4" width="11.5703125" style="1" customWidth="1"/>
    <col min="5" max="5" width="14.85546875" style="1" customWidth="1"/>
    <col min="6" max="6" width="21.85546875" style="1" customWidth="1"/>
    <col min="7" max="16384" width="9.140625" style="1"/>
  </cols>
  <sheetData>
    <row r="1" spans="1:6" ht="15.75" x14ac:dyDescent="0.25">
      <c r="A1" s="3"/>
    </row>
    <row r="2" spans="1:6" ht="15.75" x14ac:dyDescent="0.25">
      <c r="A2" s="66" t="s">
        <v>415</v>
      </c>
    </row>
    <row r="3" spans="1:6" ht="16.5" thickBot="1" x14ac:dyDescent="0.3">
      <c r="A3" s="2"/>
      <c r="E3" s="1">
        <f>SUBTOTAL(9,E128:E135)</f>
        <v>0</v>
      </c>
    </row>
    <row r="4" spans="1:6" ht="48" thickBot="1" x14ac:dyDescent="0.3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50.25" customHeight="1" thickBot="1" x14ac:dyDescent="0.3">
      <c r="A5" s="6" t="s">
        <v>6</v>
      </c>
      <c r="B5" s="7" t="s">
        <v>7</v>
      </c>
      <c r="C5" s="8" t="s">
        <v>8</v>
      </c>
      <c r="D5" s="8">
        <v>1</v>
      </c>
      <c r="E5" s="8">
        <v>1576</v>
      </c>
      <c r="F5" s="8" t="s">
        <v>9</v>
      </c>
    </row>
    <row r="6" spans="1:6" ht="50.25" customHeight="1" thickBot="1" x14ac:dyDescent="0.3">
      <c r="A6" s="6" t="s">
        <v>10</v>
      </c>
      <c r="B6" s="7" t="s">
        <v>11</v>
      </c>
      <c r="C6" s="8" t="s">
        <v>8</v>
      </c>
      <c r="D6" s="8">
        <v>1</v>
      </c>
      <c r="E6" s="8">
        <v>1576</v>
      </c>
      <c r="F6" s="8" t="s">
        <v>9</v>
      </c>
    </row>
    <row r="7" spans="1:6" ht="50.25" customHeight="1" thickBot="1" x14ac:dyDescent="0.3">
      <c r="A7" s="6" t="s">
        <v>12</v>
      </c>
      <c r="B7" s="7" t="s">
        <v>13</v>
      </c>
      <c r="C7" s="8" t="s">
        <v>8</v>
      </c>
      <c r="D7" s="8">
        <v>1</v>
      </c>
      <c r="E7" s="8">
        <v>3152</v>
      </c>
      <c r="F7" s="8" t="s">
        <v>9</v>
      </c>
    </row>
    <row r="8" spans="1:6" ht="50.25" customHeight="1" thickBot="1" x14ac:dyDescent="0.3">
      <c r="A8" s="6" t="s">
        <v>14</v>
      </c>
      <c r="B8" s="7" t="s">
        <v>15</v>
      </c>
      <c r="C8" s="8" t="s">
        <v>8</v>
      </c>
      <c r="D8" s="8">
        <v>1</v>
      </c>
      <c r="E8" s="8">
        <v>4728</v>
      </c>
      <c r="F8" s="8" t="s">
        <v>9</v>
      </c>
    </row>
    <row r="9" spans="1:6" ht="50.25" customHeight="1" thickBot="1" x14ac:dyDescent="0.3">
      <c r="A9" s="6" t="s">
        <v>16</v>
      </c>
      <c r="B9" s="7" t="s">
        <v>17</v>
      </c>
      <c r="C9" s="8" t="s">
        <v>8</v>
      </c>
      <c r="D9" s="8">
        <v>1</v>
      </c>
      <c r="E9" s="8">
        <v>3940</v>
      </c>
      <c r="F9" s="8" t="s">
        <v>9</v>
      </c>
    </row>
    <row r="10" spans="1:6" ht="50.25" customHeight="1" thickBot="1" x14ac:dyDescent="0.3">
      <c r="A10" s="6" t="s">
        <v>18</v>
      </c>
      <c r="B10" s="7" t="s">
        <v>19</v>
      </c>
      <c r="C10" s="8" t="s">
        <v>8</v>
      </c>
      <c r="D10" s="8">
        <v>1</v>
      </c>
      <c r="E10" s="8">
        <v>5910</v>
      </c>
      <c r="F10" s="8" t="s">
        <v>9</v>
      </c>
    </row>
    <row r="11" spans="1:6" ht="50.25" customHeight="1" thickBot="1" x14ac:dyDescent="0.3">
      <c r="A11" s="6" t="s">
        <v>20</v>
      </c>
      <c r="B11" s="7" t="s">
        <v>21</v>
      </c>
      <c r="C11" s="8" t="s">
        <v>8</v>
      </c>
      <c r="D11" s="8">
        <v>1</v>
      </c>
      <c r="E11" s="8">
        <v>1576</v>
      </c>
      <c r="F11" s="8" t="s">
        <v>9</v>
      </c>
    </row>
    <row r="12" spans="1:6" ht="50.25" customHeight="1" thickBot="1" x14ac:dyDescent="0.3">
      <c r="A12" s="6" t="s">
        <v>22</v>
      </c>
      <c r="B12" s="7" t="s">
        <v>23</v>
      </c>
      <c r="C12" s="8" t="s">
        <v>8</v>
      </c>
      <c r="D12" s="8">
        <v>1</v>
      </c>
      <c r="E12" s="8">
        <v>3152</v>
      </c>
      <c r="F12" s="8" t="s">
        <v>9</v>
      </c>
    </row>
    <row r="13" spans="1:6" ht="50.25" customHeight="1" thickBot="1" x14ac:dyDescent="0.3">
      <c r="A13" s="6" t="s">
        <v>24</v>
      </c>
      <c r="B13" s="7" t="s">
        <v>25</v>
      </c>
      <c r="C13" s="8" t="s">
        <v>8</v>
      </c>
      <c r="D13" s="8">
        <v>1</v>
      </c>
      <c r="E13" s="8">
        <v>3152</v>
      </c>
      <c r="F13" s="8" t="s">
        <v>9</v>
      </c>
    </row>
    <row r="14" spans="1:6" ht="50.25" customHeight="1" thickBot="1" x14ac:dyDescent="0.3">
      <c r="A14" s="6" t="s">
        <v>26</v>
      </c>
      <c r="B14" s="7" t="s">
        <v>27</v>
      </c>
      <c r="C14" s="8" t="s">
        <v>8</v>
      </c>
      <c r="D14" s="8">
        <v>1</v>
      </c>
      <c r="E14" s="8">
        <v>328</v>
      </c>
      <c r="F14" s="8" t="s">
        <v>28</v>
      </c>
    </row>
    <row r="15" spans="1:6" ht="50.25" customHeight="1" thickBot="1" x14ac:dyDescent="0.3">
      <c r="A15" s="6" t="s">
        <v>29</v>
      </c>
      <c r="B15" s="7" t="s">
        <v>30</v>
      </c>
      <c r="C15" s="8" t="s">
        <v>8</v>
      </c>
      <c r="D15" s="8">
        <v>1</v>
      </c>
      <c r="E15" s="8">
        <v>262</v>
      </c>
      <c r="F15" s="8" t="s">
        <v>28</v>
      </c>
    </row>
    <row r="16" spans="1:6" ht="50.25" customHeight="1" thickBot="1" x14ac:dyDescent="0.3">
      <c r="A16" s="6" t="s">
        <v>31</v>
      </c>
      <c r="B16" s="7" t="s">
        <v>32</v>
      </c>
      <c r="C16" s="8" t="s">
        <v>33</v>
      </c>
      <c r="D16" s="8">
        <v>1</v>
      </c>
      <c r="E16" s="8">
        <v>397.67</v>
      </c>
      <c r="F16" s="8" t="s">
        <v>28</v>
      </c>
    </row>
    <row r="17" spans="1:6" ht="50.25" customHeight="1" thickBot="1" x14ac:dyDescent="0.3">
      <c r="A17" s="6" t="s">
        <v>34</v>
      </c>
      <c r="B17" s="7" t="s">
        <v>35</v>
      </c>
      <c r="C17" s="8" t="s">
        <v>33</v>
      </c>
      <c r="D17" s="8">
        <v>1</v>
      </c>
      <c r="E17" s="8">
        <v>233.91</v>
      </c>
      <c r="F17" s="8" t="s">
        <v>28</v>
      </c>
    </row>
    <row r="18" spans="1:6" ht="50.25" customHeight="1" thickBot="1" x14ac:dyDescent="0.3">
      <c r="A18" s="6" t="s">
        <v>36</v>
      </c>
      <c r="B18" s="7" t="s">
        <v>37</v>
      </c>
      <c r="C18" s="8" t="s">
        <v>33</v>
      </c>
      <c r="D18" s="8">
        <v>1</v>
      </c>
      <c r="E18" s="8">
        <v>397.67</v>
      </c>
      <c r="F18" s="8" t="s">
        <v>28</v>
      </c>
    </row>
    <row r="19" spans="1:6" ht="50.25" customHeight="1" thickBot="1" x14ac:dyDescent="0.3">
      <c r="A19" s="6" t="s">
        <v>38</v>
      </c>
      <c r="B19" s="7" t="s">
        <v>39</v>
      </c>
      <c r="C19" s="8" t="s">
        <v>33</v>
      </c>
      <c r="D19" s="8">
        <v>1</v>
      </c>
      <c r="E19" s="8">
        <v>751.64</v>
      </c>
      <c r="F19" s="8" t="s">
        <v>28</v>
      </c>
    </row>
    <row r="20" spans="1:6" ht="50.25" customHeight="1" thickBot="1" x14ac:dyDescent="0.3">
      <c r="A20" s="6" t="s">
        <v>40</v>
      </c>
      <c r="B20" s="7" t="s">
        <v>41</v>
      </c>
      <c r="C20" s="8" t="s">
        <v>33</v>
      </c>
      <c r="D20" s="8">
        <v>1</v>
      </c>
      <c r="E20" s="8">
        <v>137.77000000000001</v>
      </c>
      <c r="F20" s="8" t="s">
        <v>28</v>
      </c>
    </row>
    <row r="21" spans="1:6" ht="50.25" customHeight="1" thickBot="1" x14ac:dyDescent="0.3">
      <c r="A21" s="6" t="s">
        <v>42</v>
      </c>
      <c r="B21" s="7" t="s">
        <v>43</v>
      </c>
      <c r="C21" s="8" t="s">
        <v>33</v>
      </c>
      <c r="D21" s="8">
        <v>1</v>
      </c>
      <c r="E21" s="9">
        <v>4741.45</v>
      </c>
      <c r="F21" s="8" t="s">
        <v>28</v>
      </c>
    </row>
    <row r="22" spans="1:6" ht="50.25" customHeight="1" thickBot="1" x14ac:dyDescent="0.3">
      <c r="A22" s="6" t="s">
        <v>44</v>
      </c>
      <c r="B22" s="7" t="s">
        <v>45</v>
      </c>
      <c r="C22" s="8" t="s">
        <v>33</v>
      </c>
      <c r="D22" s="8">
        <v>1</v>
      </c>
      <c r="E22" s="9">
        <v>1717.41</v>
      </c>
      <c r="F22" s="8" t="s">
        <v>28</v>
      </c>
    </row>
    <row r="23" spans="1:6" ht="50.25" customHeight="1" thickBot="1" x14ac:dyDescent="0.3">
      <c r="A23" s="6" t="s">
        <v>46</v>
      </c>
      <c r="B23" s="7" t="s">
        <v>47</v>
      </c>
      <c r="C23" s="8" t="s">
        <v>33</v>
      </c>
      <c r="D23" s="8">
        <v>1</v>
      </c>
      <c r="E23" s="8">
        <v>362.71</v>
      </c>
      <c r="F23" s="8" t="s">
        <v>28</v>
      </c>
    </row>
    <row r="24" spans="1:6" ht="50.25" customHeight="1" thickBot="1" x14ac:dyDescent="0.3">
      <c r="A24" s="6" t="s">
        <v>48</v>
      </c>
      <c r="B24" s="7" t="s">
        <v>49</v>
      </c>
      <c r="C24" s="8" t="s">
        <v>33</v>
      </c>
      <c r="D24" s="8">
        <v>1</v>
      </c>
      <c r="E24" s="9">
        <v>2469.0500000000002</v>
      </c>
      <c r="F24" s="8" t="s">
        <v>28</v>
      </c>
    </row>
    <row r="25" spans="1:6" ht="50.25" customHeight="1" thickBot="1" x14ac:dyDescent="0.3">
      <c r="A25" s="6" t="s">
        <v>50</v>
      </c>
      <c r="B25" s="7" t="s">
        <v>51</v>
      </c>
      <c r="C25" s="8" t="s">
        <v>33</v>
      </c>
      <c r="D25" s="8">
        <v>1</v>
      </c>
      <c r="E25" s="8">
        <v>419.52</v>
      </c>
      <c r="F25" s="8" t="s">
        <v>28</v>
      </c>
    </row>
    <row r="26" spans="1:6" ht="50.25" customHeight="1" thickBot="1" x14ac:dyDescent="0.3">
      <c r="A26" s="6" t="s">
        <v>52</v>
      </c>
      <c r="B26" s="7" t="s">
        <v>53</v>
      </c>
      <c r="C26" s="8" t="s">
        <v>33</v>
      </c>
      <c r="D26" s="8">
        <v>1</v>
      </c>
      <c r="E26" s="8">
        <v>394</v>
      </c>
      <c r="F26" s="8" t="s">
        <v>9</v>
      </c>
    </row>
    <row r="27" spans="1:6" ht="50.25" customHeight="1" thickBot="1" x14ac:dyDescent="0.3">
      <c r="A27" s="6" t="s">
        <v>54</v>
      </c>
      <c r="B27" s="7" t="s">
        <v>55</v>
      </c>
      <c r="C27" s="8" t="s">
        <v>33</v>
      </c>
      <c r="D27" s="8">
        <v>1</v>
      </c>
      <c r="E27" s="8">
        <v>275.8</v>
      </c>
      <c r="F27" s="8" t="s">
        <v>9</v>
      </c>
    </row>
    <row r="28" spans="1:6" ht="50.25" customHeight="1" thickBot="1" x14ac:dyDescent="0.3">
      <c r="A28" s="6" t="s">
        <v>56</v>
      </c>
      <c r="B28" s="7" t="s">
        <v>57</v>
      </c>
      <c r="C28" s="8" t="s">
        <v>33</v>
      </c>
      <c r="D28" s="8">
        <v>1</v>
      </c>
      <c r="E28" s="8">
        <v>76.59</v>
      </c>
      <c r="F28" s="8" t="s">
        <v>28</v>
      </c>
    </row>
    <row r="29" spans="1:6" ht="50.25" customHeight="1" thickBot="1" x14ac:dyDescent="0.3">
      <c r="A29" s="6" t="s">
        <v>58</v>
      </c>
      <c r="B29" s="7" t="s">
        <v>59</v>
      </c>
      <c r="C29" s="8" t="s">
        <v>33</v>
      </c>
      <c r="D29" s="8">
        <v>1</v>
      </c>
      <c r="E29" s="9">
        <v>1182</v>
      </c>
      <c r="F29" s="8" t="s">
        <v>9</v>
      </c>
    </row>
    <row r="30" spans="1:6" ht="50.25" customHeight="1" thickBot="1" x14ac:dyDescent="0.3">
      <c r="A30" s="6" t="s">
        <v>60</v>
      </c>
      <c r="B30" s="7" t="s">
        <v>61</v>
      </c>
      <c r="C30" s="8" t="s">
        <v>33</v>
      </c>
      <c r="D30" s="8">
        <v>1</v>
      </c>
      <c r="E30" s="9">
        <v>4334</v>
      </c>
      <c r="F30" s="8" t="s">
        <v>9</v>
      </c>
    </row>
    <row r="31" spans="1:6" ht="50.25" customHeight="1" thickBot="1" x14ac:dyDescent="0.3">
      <c r="A31" s="6" t="s">
        <v>62</v>
      </c>
      <c r="B31" s="7" t="s">
        <v>63</v>
      </c>
      <c r="C31" s="8" t="s">
        <v>64</v>
      </c>
      <c r="D31" s="8">
        <v>1</v>
      </c>
      <c r="E31" s="8">
        <v>796.95</v>
      </c>
      <c r="F31" s="8" t="s">
        <v>28</v>
      </c>
    </row>
    <row r="32" spans="1:6" ht="50.25" customHeight="1" thickBot="1" x14ac:dyDescent="0.3">
      <c r="A32" s="75" t="s">
        <v>65</v>
      </c>
      <c r="B32" s="76" t="s">
        <v>57</v>
      </c>
      <c r="C32" s="77" t="s">
        <v>33</v>
      </c>
      <c r="D32" s="77">
        <v>1</v>
      </c>
      <c r="E32" s="77" t="s">
        <v>462</v>
      </c>
      <c r="F32" s="77" t="s">
        <v>28</v>
      </c>
    </row>
    <row r="33" spans="1:6" ht="50.25" customHeight="1" thickBot="1" x14ac:dyDescent="0.3">
      <c r="A33" s="6" t="s">
        <v>66</v>
      </c>
      <c r="B33" s="7" t="s">
        <v>67</v>
      </c>
      <c r="C33" s="8" t="s">
        <v>33</v>
      </c>
      <c r="D33" s="8">
        <v>1</v>
      </c>
      <c r="E33" s="8">
        <v>348.91</v>
      </c>
      <c r="F33" s="8" t="s">
        <v>28</v>
      </c>
    </row>
    <row r="34" spans="1:6" ht="50.25" customHeight="1" thickBot="1" x14ac:dyDescent="0.3">
      <c r="A34" s="6" t="s">
        <v>68</v>
      </c>
      <c r="B34" s="7" t="s">
        <v>69</v>
      </c>
      <c r="C34" s="8" t="s">
        <v>33</v>
      </c>
      <c r="D34" s="8">
        <v>1</v>
      </c>
      <c r="E34" s="8">
        <v>299</v>
      </c>
      <c r="F34" s="8" t="s">
        <v>28</v>
      </c>
    </row>
    <row r="35" spans="1:6" ht="50.25" customHeight="1" thickBot="1" x14ac:dyDescent="0.3">
      <c r="A35" s="6" t="s">
        <v>70</v>
      </c>
      <c r="B35" s="7" t="s">
        <v>71</v>
      </c>
      <c r="C35" s="8" t="s">
        <v>72</v>
      </c>
      <c r="D35" s="8">
        <v>1</v>
      </c>
      <c r="E35" s="8">
        <v>11.04</v>
      </c>
      <c r="F35" s="8" t="s">
        <v>28</v>
      </c>
    </row>
    <row r="36" spans="1:6" ht="50.25" customHeight="1" thickBot="1" x14ac:dyDescent="0.3">
      <c r="A36" s="6" t="s">
        <v>73</v>
      </c>
      <c r="B36" s="7" t="s">
        <v>74</v>
      </c>
      <c r="C36" s="8" t="s">
        <v>33</v>
      </c>
      <c r="D36" s="8">
        <v>1</v>
      </c>
      <c r="E36" s="8">
        <v>751.64</v>
      </c>
      <c r="F36" s="8" t="s">
        <v>28</v>
      </c>
    </row>
    <row r="37" spans="1:6" ht="50.25" customHeight="1" thickBot="1" x14ac:dyDescent="0.3">
      <c r="A37" s="6" t="s">
        <v>75</v>
      </c>
      <c r="B37" s="7" t="s">
        <v>76</v>
      </c>
      <c r="C37" s="8" t="s">
        <v>33</v>
      </c>
      <c r="D37" s="8">
        <v>1</v>
      </c>
      <c r="E37" s="8">
        <v>163.99</v>
      </c>
      <c r="F37" s="8" t="s">
        <v>28</v>
      </c>
    </row>
    <row r="38" spans="1:6" ht="50.25" customHeight="1" thickBot="1" x14ac:dyDescent="0.3">
      <c r="A38" s="6" t="s">
        <v>77</v>
      </c>
      <c r="B38" s="7" t="s">
        <v>78</v>
      </c>
      <c r="C38" s="8" t="s">
        <v>33</v>
      </c>
      <c r="D38" s="8">
        <v>1</v>
      </c>
      <c r="E38" s="8">
        <v>207.69</v>
      </c>
      <c r="F38" s="8" t="s">
        <v>28</v>
      </c>
    </row>
    <row r="39" spans="1:6" ht="50.25" customHeight="1" thickBot="1" x14ac:dyDescent="0.3">
      <c r="A39" s="6" t="s">
        <v>79</v>
      </c>
      <c r="B39" s="7" t="s">
        <v>80</v>
      </c>
      <c r="C39" s="8" t="s">
        <v>33</v>
      </c>
      <c r="D39" s="8">
        <v>1</v>
      </c>
      <c r="E39" s="8">
        <v>788</v>
      </c>
      <c r="F39" s="8" t="s">
        <v>9</v>
      </c>
    </row>
    <row r="40" spans="1:6" ht="50.25" customHeight="1" thickBot="1" x14ac:dyDescent="0.3">
      <c r="A40" s="6" t="s">
        <v>81</v>
      </c>
      <c r="B40" s="7" t="s">
        <v>82</v>
      </c>
      <c r="C40" s="8" t="s">
        <v>33</v>
      </c>
      <c r="D40" s="8">
        <v>1</v>
      </c>
      <c r="E40" s="8">
        <v>985</v>
      </c>
      <c r="F40" s="8" t="s">
        <v>9</v>
      </c>
    </row>
    <row r="41" spans="1:6" ht="50.25" customHeight="1" thickBot="1" x14ac:dyDescent="0.3">
      <c r="A41" s="6" t="s">
        <v>83</v>
      </c>
      <c r="B41" s="7" t="s">
        <v>84</v>
      </c>
      <c r="C41" s="8" t="s">
        <v>33</v>
      </c>
      <c r="D41" s="8">
        <v>1</v>
      </c>
      <c r="E41" s="8">
        <v>394</v>
      </c>
      <c r="F41" s="8" t="s">
        <v>9</v>
      </c>
    </row>
    <row r="42" spans="1:6" ht="50.25" customHeight="1" thickBot="1" x14ac:dyDescent="0.3">
      <c r="A42" s="6" t="s">
        <v>85</v>
      </c>
      <c r="B42" s="7" t="s">
        <v>86</v>
      </c>
      <c r="C42" s="8" t="s">
        <v>33</v>
      </c>
      <c r="D42" s="8">
        <v>1</v>
      </c>
      <c r="E42" s="8">
        <v>788</v>
      </c>
      <c r="F42" s="8" t="s">
        <v>9</v>
      </c>
    </row>
    <row r="43" spans="1:6" ht="50.25" customHeight="1" thickBot="1" x14ac:dyDescent="0.3">
      <c r="A43" s="6" t="s">
        <v>87</v>
      </c>
      <c r="B43" s="7" t="s">
        <v>88</v>
      </c>
      <c r="C43" s="8" t="s">
        <v>33</v>
      </c>
      <c r="D43" s="8">
        <v>1</v>
      </c>
      <c r="E43" s="8">
        <v>472.8</v>
      </c>
      <c r="F43" s="8" t="s">
        <v>9</v>
      </c>
    </row>
    <row r="44" spans="1:6" ht="50.25" customHeight="1" thickBot="1" x14ac:dyDescent="0.3">
      <c r="A44" s="6" t="s">
        <v>89</v>
      </c>
      <c r="B44" s="7" t="s">
        <v>90</v>
      </c>
      <c r="C44" s="8" t="s">
        <v>33</v>
      </c>
      <c r="D44" s="8">
        <v>1</v>
      </c>
      <c r="E44" s="9">
        <v>1970</v>
      </c>
      <c r="F44" s="8" t="s">
        <v>9</v>
      </c>
    </row>
    <row r="45" spans="1:6" ht="50.25" customHeight="1" thickBot="1" x14ac:dyDescent="0.3">
      <c r="A45" s="6" t="s">
        <v>91</v>
      </c>
      <c r="B45" s="7" t="s">
        <v>92</v>
      </c>
      <c r="C45" s="8" t="s">
        <v>33</v>
      </c>
      <c r="D45" s="8">
        <v>1</v>
      </c>
      <c r="E45" s="8">
        <v>546</v>
      </c>
      <c r="F45" s="8" t="s">
        <v>93</v>
      </c>
    </row>
    <row r="46" spans="1:6" ht="50.25" customHeight="1" thickBot="1" x14ac:dyDescent="0.3">
      <c r="A46" s="6" t="s">
        <v>94</v>
      </c>
      <c r="B46" s="7" t="s">
        <v>95</v>
      </c>
      <c r="C46" s="8" t="s">
        <v>33</v>
      </c>
      <c r="D46" s="8">
        <v>1</v>
      </c>
      <c r="E46" s="8" t="s">
        <v>96</v>
      </c>
      <c r="F46" s="8" t="s">
        <v>93</v>
      </c>
    </row>
    <row r="47" spans="1:6" ht="50.25" customHeight="1" thickBot="1" x14ac:dyDescent="0.3">
      <c r="A47" s="6" t="s">
        <v>97</v>
      </c>
      <c r="B47" s="7" t="s">
        <v>98</v>
      </c>
      <c r="C47" s="8" t="s">
        <v>33</v>
      </c>
      <c r="D47" s="8">
        <v>1</v>
      </c>
      <c r="E47" s="8" t="s">
        <v>99</v>
      </c>
      <c r="F47" s="8" t="s">
        <v>93</v>
      </c>
    </row>
    <row r="48" spans="1:6" ht="50.25" customHeight="1" thickBot="1" x14ac:dyDescent="0.3">
      <c r="A48" s="6" t="s">
        <v>100</v>
      </c>
      <c r="B48" s="7" t="s">
        <v>101</v>
      </c>
      <c r="C48" s="8" t="s">
        <v>33</v>
      </c>
      <c r="D48" s="8">
        <v>1</v>
      </c>
      <c r="E48" s="8" t="s">
        <v>102</v>
      </c>
      <c r="F48" s="8" t="s">
        <v>93</v>
      </c>
    </row>
    <row r="49" spans="1:6" ht="50.25" customHeight="1" thickBot="1" x14ac:dyDescent="0.3">
      <c r="A49" s="6" t="s">
        <v>103</v>
      </c>
      <c r="B49" s="7" t="s">
        <v>104</v>
      </c>
      <c r="C49" s="8" t="s">
        <v>33</v>
      </c>
      <c r="D49" s="8">
        <v>1</v>
      </c>
      <c r="E49" s="8" t="s">
        <v>105</v>
      </c>
      <c r="F49" s="8" t="s">
        <v>28</v>
      </c>
    </row>
    <row r="50" spans="1:6" ht="50.25" customHeight="1" thickBot="1" x14ac:dyDescent="0.3">
      <c r="A50" s="6" t="s">
        <v>106</v>
      </c>
      <c r="B50" s="7" t="s">
        <v>107</v>
      </c>
      <c r="C50" s="8" t="s">
        <v>33</v>
      </c>
      <c r="D50" s="8">
        <v>1</v>
      </c>
      <c r="E50" s="8" t="s">
        <v>108</v>
      </c>
      <c r="F50" s="8" t="s">
        <v>93</v>
      </c>
    </row>
    <row r="51" spans="1:6" ht="50.25" customHeight="1" thickBot="1" x14ac:dyDescent="0.3">
      <c r="A51" s="6" t="s">
        <v>109</v>
      </c>
      <c r="B51" s="7" t="s">
        <v>110</v>
      </c>
      <c r="C51" s="8" t="s">
        <v>33</v>
      </c>
      <c r="D51" s="8">
        <v>1</v>
      </c>
      <c r="E51" s="8" t="s">
        <v>111</v>
      </c>
      <c r="F51" s="8" t="s">
        <v>28</v>
      </c>
    </row>
    <row r="52" spans="1:6" ht="50.25" customHeight="1" thickBot="1" x14ac:dyDescent="0.3">
      <c r="A52" s="6" t="s">
        <v>112</v>
      </c>
      <c r="B52" s="7" t="s">
        <v>113</v>
      </c>
      <c r="C52" s="8" t="s">
        <v>33</v>
      </c>
      <c r="D52" s="8">
        <v>1</v>
      </c>
      <c r="E52" s="8" t="s">
        <v>114</v>
      </c>
      <c r="F52" s="8" t="s">
        <v>9</v>
      </c>
    </row>
    <row r="53" spans="1:6" ht="50.25" customHeight="1" thickBot="1" x14ac:dyDescent="0.3">
      <c r="A53" s="6" t="s">
        <v>115</v>
      </c>
      <c r="B53" s="7" t="s">
        <v>116</v>
      </c>
      <c r="C53" s="8" t="s">
        <v>117</v>
      </c>
      <c r="D53" s="8">
        <v>1</v>
      </c>
      <c r="E53" s="10">
        <v>137874</v>
      </c>
      <c r="F53" s="8" t="s">
        <v>93</v>
      </c>
    </row>
    <row r="54" spans="1:6" ht="50.25" customHeight="1" thickBot="1" x14ac:dyDescent="0.3">
      <c r="A54" s="6" t="s">
        <v>118</v>
      </c>
      <c r="B54" s="7" t="s">
        <v>119</v>
      </c>
      <c r="C54" s="8" t="s">
        <v>117</v>
      </c>
      <c r="D54" s="8">
        <v>1</v>
      </c>
      <c r="E54" s="10">
        <v>171699</v>
      </c>
      <c r="F54" s="8" t="s">
        <v>93</v>
      </c>
    </row>
    <row r="55" spans="1:6" ht="50.25" customHeight="1" thickBot="1" x14ac:dyDescent="0.3">
      <c r="A55" s="6" t="s">
        <v>120</v>
      </c>
      <c r="B55" s="7" t="s">
        <v>121</v>
      </c>
      <c r="C55" s="8" t="s">
        <v>122</v>
      </c>
      <c r="D55" s="8">
        <v>38</v>
      </c>
      <c r="E55" s="10">
        <v>109104</v>
      </c>
      <c r="F55" s="8" t="s">
        <v>123</v>
      </c>
    </row>
    <row r="56" spans="1:6" ht="50.25" customHeight="1" thickBot="1" x14ac:dyDescent="0.3">
      <c r="A56" s="6" t="s">
        <v>124</v>
      </c>
      <c r="B56" s="7" t="s">
        <v>125</v>
      </c>
      <c r="C56" s="8" t="s">
        <v>126</v>
      </c>
      <c r="D56" s="8">
        <v>1</v>
      </c>
      <c r="E56" s="8" t="s">
        <v>127</v>
      </c>
      <c r="F56" s="8" t="s">
        <v>123</v>
      </c>
    </row>
    <row r="57" spans="1:6" ht="50.25" customHeight="1" thickBot="1" x14ac:dyDescent="0.3">
      <c r="A57" s="6" t="s">
        <v>128</v>
      </c>
      <c r="B57" s="7" t="s">
        <v>129</v>
      </c>
      <c r="C57" s="8" t="s">
        <v>126</v>
      </c>
      <c r="D57" s="8">
        <v>1</v>
      </c>
      <c r="E57" s="8" t="s">
        <v>130</v>
      </c>
      <c r="F57" s="8" t="s">
        <v>123</v>
      </c>
    </row>
    <row r="58" spans="1:6" ht="50.25" customHeight="1" thickBot="1" x14ac:dyDescent="0.3">
      <c r="A58" s="6" t="s">
        <v>131</v>
      </c>
      <c r="B58" s="7" t="s">
        <v>132</v>
      </c>
      <c r="C58" s="8" t="s">
        <v>133</v>
      </c>
      <c r="D58" s="8">
        <v>1</v>
      </c>
      <c r="E58" s="8" t="s">
        <v>134</v>
      </c>
      <c r="F58" s="8" t="s">
        <v>123</v>
      </c>
    </row>
    <row r="59" spans="1:6" ht="50.25" customHeight="1" thickBot="1" x14ac:dyDescent="0.3">
      <c r="A59" s="6" t="s">
        <v>135</v>
      </c>
      <c r="B59" s="7" t="s">
        <v>136</v>
      </c>
      <c r="C59" s="8" t="s">
        <v>137</v>
      </c>
      <c r="D59" s="8">
        <v>4</v>
      </c>
      <c r="E59" s="8" t="s">
        <v>138</v>
      </c>
      <c r="F59" s="8" t="s">
        <v>93</v>
      </c>
    </row>
    <row r="60" spans="1:6" ht="50.25" customHeight="1" thickBot="1" x14ac:dyDescent="0.3">
      <c r="A60" s="6" t="s">
        <v>139</v>
      </c>
      <c r="B60" s="7" t="s">
        <v>140</v>
      </c>
      <c r="C60" s="8" t="s">
        <v>141</v>
      </c>
      <c r="D60" s="8">
        <v>1</v>
      </c>
      <c r="E60" s="8" t="s">
        <v>142</v>
      </c>
      <c r="F60" s="8" t="s">
        <v>143</v>
      </c>
    </row>
    <row r="61" spans="1:6" ht="86.25" customHeight="1" thickBot="1" x14ac:dyDescent="0.3">
      <c r="A61" s="6" t="s">
        <v>144</v>
      </c>
      <c r="B61" s="7" t="s">
        <v>145</v>
      </c>
      <c r="C61" s="8" t="s">
        <v>146</v>
      </c>
      <c r="D61" s="8">
        <v>1</v>
      </c>
      <c r="E61" s="8" t="s">
        <v>147</v>
      </c>
      <c r="F61" s="8" t="s">
        <v>28</v>
      </c>
    </row>
    <row r="62" spans="1:6" ht="50.25" customHeight="1" thickBot="1" x14ac:dyDescent="0.3">
      <c r="A62" s="6" t="s">
        <v>148</v>
      </c>
      <c r="B62" s="7" t="s">
        <v>149</v>
      </c>
      <c r="C62" s="8" t="s">
        <v>150</v>
      </c>
      <c r="D62" s="8">
        <v>1</v>
      </c>
      <c r="E62" s="8" t="s">
        <v>151</v>
      </c>
      <c r="F62" s="8" t="s">
        <v>28</v>
      </c>
    </row>
    <row r="63" spans="1:6" ht="50.25" customHeight="1" thickBot="1" x14ac:dyDescent="0.3">
      <c r="A63" s="6" t="s">
        <v>152</v>
      </c>
      <c r="B63" s="7" t="s">
        <v>153</v>
      </c>
      <c r="C63" s="8" t="s">
        <v>154</v>
      </c>
      <c r="D63" s="8">
        <v>1</v>
      </c>
      <c r="E63" s="8" t="s">
        <v>155</v>
      </c>
      <c r="F63" s="8" t="s">
        <v>28</v>
      </c>
    </row>
    <row r="64" spans="1:6" ht="50.25" customHeight="1" thickBot="1" x14ac:dyDescent="0.3">
      <c r="A64" s="6" t="s">
        <v>156</v>
      </c>
      <c r="B64" s="7" t="s">
        <v>157</v>
      </c>
      <c r="C64" s="8" t="s">
        <v>158</v>
      </c>
      <c r="D64" s="8">
        <v>1</v>
      </c>
      <c r="E64" s="10">
        <v>75445</v>
      </c>
      <c r="F64" s="8" t="s">
        <v>28</v>
      </c>
    </row>
    <row r="65" spans="1:6" ht="57" customHeight="1" thickBot="1" x14ac:dyDescent="0.3">
      <c r="A65" s="46">
        <v>61</v>
      </c>
      <c r="B65" s="7" t="s">
        <v>431</v>
      </c>
      <c r="C65" s="46" t="s">
        <v>158</v>
      </c>
      <c r="D65" s="46">
        <v>1</v>
      </c>
      <c r="E65" s="10">
        <v>88759</v>
      </c>
      <c r="F65" s="46" t="s">
        <v>28</v>
      </c>
    </row>
    <row r="66" spans="1:6" ht="50.25" customHeight="1" thickBot="1" x14ac:dyDescent="0.3">
      <c r="A66" s="6" t="s">
        <v>160</v>
      </c>
      <c r="B66" s="7" t="s">
        <v>159</v>
      </c>
      <c r="C66" s="8" t="s">
        <v>161</v>
      </c>
      <c r="D66" s="8">
        <v>1</v>
      </c>
      <c r="E66" s="8" t="s">
        <v>162</v>
      </c>
      <c r="F66" s="8" t="s">
        <v>28</v>
      </c>
    </row>
    <row r="67" spans="1:6" ht="50.25" customHeight="1" thickBot="1" x14ac:dyDescent="0.3">
      <c r="A67" s="46"/>
      <c r="B67" s="7" t="s">
        <v>430</v>
      </c>
      <c r="C67" s="46" t="s">
        <v>161</v>
      </c>
      <c r="D67" s="46">
        <v>1</v>
      </c>
      <c r="E67" s="10">
        <v>79883</v>
      </c>
      <c r="F67" s="46" t="s">
        <v>28</v>
      </c>
    </row>
    <row r="68" spans="1:6" ht="50.25" customHeight="1" thickBot="1" x14ac:dyDescent="0.3">
      <c r="A68" s="6" t="s">
        <v>163</v>
      </c>
      <c r="B68" s="7" t="s">
        <v>164</v>
      </c>
      <c r="C68" s="8" t="s">
        <v>165</v>
      </c>
      <c r="D68" s="8">
        <v>1</v>
      </c>
      <c r="E68" s="8" t="s">
        <v>166</v>
      </c>
      <c r="F68" s="8" t="s">
        <v>28</v>
      </c>
    </row>
    <row r="69" spans="1:6" ht="50.25" customHeight="1" thickBot="1" x14ac:dyDescent="0.3">
      <c r="A69" s="6" t="s">
        <v>167</v>
      </c>
      <c r="B69" s="7" t="s">
        <v>168</v>
      </c>
      <c r="C69" s="8" t="s">
        <v>169</v>
      </c>
      <c r="D69" s="8">
        <v>1</v>
      </c>
      <c r="E69" s="8" t="s">
        <v>170</v>
      </c>
      <c r="F69" s="79" t="s">
        <v>171</v>
      </c>
    </row>
    <row r="70" spans="1:6" ht="50.25" customHeight="1" thickBot="1" x14ac:dyDescent="0.3">
      <c r="A70" s="6" t="s">
        <v>172</v>
      </c>
      <c r="B70" s="7" t="s">
        <v>173</v>
      </c>
      <c r="C70" s="8" t="s">
        <v>174</v>
      </c>
      <c r="D70" s="8">
        <v>1</v>
      </c>
      <c r="E70" s="8" t="s">
        <v>175</v>
      </c>
      <c r="F70" s="80"/>
    </row>
    <row r="71" spans="1:6" ht="50.25" customHeight="1" thickBot="1" x14ac:dyDescent="0.3">
      <c r="A71" s="6" t="s">
        <v>176</v>
      </c>
      <c r="B71" s="7" t="s">
        <v>177</v>
      </c>
      <c r="C71" s="8" t="s">
        <v>178</v>
      </c>
      <c r="D71" s="8">
        <v>1</v>
      </c>
      <c r="E71" s="8" t="s">
        <v>179</v>
      </c>
      <c r="F71" s="80"/>
    </row>
    <row r="72" spans="1:6" ht="50.25" customHeight="1" thickBot="1" x14ac:dyDescent="0.3">
      <c r="A72" s="6" t="s">
        <v>180</v>
      </c>
      <c r="B72" s="7" t="s">
        <v>181</v>
      </c>
      <c r="C72" s="8" t="s">
        <v>182</v>
      </c>
      <c r="D72" s="8">
        <v>1</v>
      </c>
      <c r="E72" s="8" t="s">
        <v>183</v>
      </c>
      <c r="F72" s="80"/>
    </row>
    <row r="73" spans="1:6" ht="50.25" customHeight="1" thickBot="1" x14ac:dyDescent="0.3">
      <c r="A73" s="6" t="s">
        <v>184</v>
      </c>
      <c r="B73" s="7" t="s">
        <v>185</v>
      </c>
      <c r="C73" s="8" t="s">
        <v>182</v>
      </c>
      <c r="D73" s="8">
        <v>1</v>
      </c>
      <c r="E73" s="8" t="s">
        <v>179</v>
      </c>
      <c r="F73" s="80"/>
    </row>
    <row r="74" spans="1:6" ht="50.25" customHeight="1" thickBot="1" x14ac:dyDescent="0.3">
      <c r="A74" s="6" t="s">
        <v>186</v>
      </c>
      <c r="B74" s="7" t="s">
        <v>187</v>
      </c>
      <c r="C74" s="8" t="s">
        <v>188</v>
      </c>
      <c r="D74" s="8">
        <v>1</v>
      </c>
      <c r="E74" s="8" t="s">
        <v>189</v>
      </c>
      <c r="F74" s="80"/>
    </row>
    <row r="75" spans="1:6" ht="50.25" customHeight="1" thickBot="1" x14ac:dyDescent="0.3">
      <c r="A75" s="6" t="s">
        <v>190</v>
      </c>
      <c r="B75" s="7" t="s">
        <v>191</v>
      </c>
      <c r="C75" s="8" t="s">
        <v>188</v>
      </c>
      <c r="D75" s="8">
        <v>1</v>
      </c>
      <c r="E75" s="8" t="s">
        <v>189</v>
      </c>
      <c r="F75" s="80"/>
    </row>
    <row r="76" spans="1:6" ht="50.25" customHeight="1" thickBot="1" x14ac:dyDescent="0.3">
      <c r="A76" s="6" t="s">
        <v>192</v>
      </c>
      <c r="B76" s="7" t="s">
        <v>193</v>
      </c>
      <c r="C76" s="8" t="s">
        <v>188</v>
      </c>
      <c r="D76" s="8">
        <v>1</v>
      </c>
      <c r="E76" s="8" t="s">
        <v>189</v>
      </c>
      <c r="F76" s="80"/>
    </row>
    <row r="77" spans="1:6" ht="50.25" customHeight="1" thickBot="1" x14ac:dyDescent="0.3">
      <c r="A77" s="6" t="s">
        <v>194</v>
      </c>
      <c r="B77" s="7" t="s">
        <v>195</v>
      </c>
      <c r="C77" s="8" t="s">
        <v>188</v>
      </c>
      <c r="D77" s="8">
        <v>1</v>
      </c>
      <c r="E77" s="8" t="s">
        <v>189</v>
      </c>
      <c r="F77" s="80"/>
    </row>
    <row r="78" spans="1:6" ht="50.25" customHeight="1" thickBot="1" x14ac:dyDescent="0.3">
      <c r="A78" s="6" t="s">
        <v>196</v>
      </c>
      <c r="B78" s="7" t="s">
        <v>197</v>
      </c>
      <c r="C78" s="8" t="s">
        <v>188</v>
      </c>
      <c r="D78" s="8">
        <v>1</v>
      </c>
      <c r="E78" s="8" t="s">
        <v>189</v>
      </c>
      <c r="F78" s="80"/>
    </row>
    <row r="79" spans="1:6" ht="50.25" customHeight="1" thickBot="1" x14ac:dyDescent="0.3">
      <c r="A79" s="6" t="s">
        <v>198</v>
      </c>
      <c r="B79" s="7" t="s">
        <v>199</v>
      </c>
      <c r="C79" s="8" t="s">
        <v>188</v>
      </c>
      <c r="D79" s="8">
        <v>1</v>
      </c>
      <c r="E79" s="8" t="s">
        <v>200</v>
      </c>
      <c r="F79" s="80"/>
    </row>
    <row r="80" spans="1:6" ht="50.25" customHeight="1" thickBot="1" x14ac:dyDescent="0.3">
      <c r="A80" s="6" t="s">
        <v>201</v>
      </c>
      <c r="B80" s="7" t="s">
        <v>202</v>
      </c>
      <c r="C80" s="8" t="s">
        <v>188</v>
      </c>
      <c r="D80" s="8">
        <v>1</v>
      </c>
      <c r="E80" s="8" t="s">
        <v>203</v>
      </c>
      <c r="F80" s="80"/>
    </row>
    <row r="81" spans="1:6" ht="50.25" customHeight="1" thickBot="1" x14ac:dyDescent="0.3">
      <c r="A81" s="6" t="s">
        <v>204</v>
      </c>
      <c r="B81" s="7" t="s">
        <v>205</v>
      </c>
      <c r="C81" s="8" t="s">
        <v>188</v>
      </c>
      <c r="D81" s="8">
        <v>1</v>
      </c>
      <c r="E81" s="8" t="s">
        <v>206</v>
      </c>
      <c r="F81" s="80"/>
    </row>
    <row r="82" spans="1:6" ht="50.25" customHeight="1" thickBot="1" x14ac:dyDescent="0.3">
      <c r="A82" s="6" t="s">
        <v>207</v>
      </c>
      <c r="B82" s="7" t="s">
        <v>208</v>
      </c>
      <c r="C82" s="8" t="s">
        <v>209</v>
      </c>
      <c r="D82" s="8">
        <v>1</v>
      </c>
      <c r="E82" s="8" t="s">
        <v>210</v>
      </c>
      <c r="F82" s="80"/>
    </row>
    <row r="83" spans="1:6" ht="50.25" customHeight="1" thickBot="1" x14ac:dyDescent="0.3">
      <c r="A83" s="6" t="s">
        <v>211</v>
      </c>
      <c r="B83" s="7" t="s">
        <v>212</v>
      </c>
      <c r="C83" s="8" t="s">
        <v>209</v>
      </c>
      <c r="D83" s="8">
        <v>1</v>
      </c>
      <c r="E83" s="8" t="s">
        <v>213</v>
      </c>
      <c r="F83" s="80"/>
    </row>
    <row r="84" spans="1:6" ht="50.25" customHeight="1" thickBot="1" x14ac:dyDescent="0.3">
      <c r="A84" s="6" t="s">
        <v>214</v>
      </c>
      <c r="B84" s="7" t="s">
        <v>215</v>
      </c>
      <c r="C84" s="8" t="s">
        <v>209</v>
      </c>
      <c r="D84" s="8">
        <v>1</v>
      </c>
      <c r="E84" s="8" t="s">
        <v>216</v>
      </c>
      <c r="F84" s="80"/>
    </row>
    <row r="85" spans="1:6" ht="50.25" customHeight="1" thickBot="1" x14ac:dyDescent="0.3">
      <c r="A85" s="6" t="s">
        <v>217</v>
      </c>
      <c r="B85" s="7" t="s">
        <v>218</v>
      </c>
      <c r="C85" s="8" t="s">
        <v>209</v>
      </c>
      <c r="D85" s="8">
        <v>1</v>
      </c>
      <c r="E85" s="8" t="s">
        <v>219</v>
      </c>
      <c r="F85" s="80"/>
    </row>
    <row r="86" spans="1:6" ht="50.25" customHeight="1" thickBot="1" x14ac:dyDescent="0.3">
      <c r="A86" s="6" t="s">
        <v>220</v>
      </c>
      <c r="B86" s="7" t="s">
        <v>221</v>
      </c>
      <c r="C86" s="8" t="s">
        <v>137</v>
      </c>
      <c r="D86" s="8">
        <v>1</v>
      </c>
      <c r="E86" s="8" t="s">
        <v>222</v>
      </c>
      <c r="F86" s="80"/>
    </row>
    <row r="87" spans="1:6" ht="50.25" customHeight="1" thickBot="1" x14ac:dyDescent="0.3">
      <c r="A87" s="6" t="s">
        <v>223</v>
      </c>
      <c r="B87" s="7" t="s">
        <v>224</v>
      </c>
      <c r="C87" s="8" t="s">
        <v>225</v>
      </c>
      <c r="D87" s="8">
        <v>1</v>
      </c>
      <c r="E87" s="8" t="s">
        <v>226</v>
      </c>
      <c r="F87" s="80"/>
    </row>
    <row r="88" spans="1:6" ht="50.25" customHeight="1" thickBot="1" x14ac:dyDescent="0.3">
      <c r="A88" s="6" t="s">
        <v>227</v>
      </c>
      <c r="B88" s="7" t="s">
        <v>228</v>
      </c>
      <c r="C88" s="8" t="s">
        <v>225</v>
      </c>
      <c r="D88" s="8">
        <v>1</v>
      </c>
      <c r="E88" s="8" t="s">
        <v>229</v>
      </c>
      <c r="F88" s="81"/>
    </row>
    <row r="89" spans="1:6" ht="50.25" customHeight="1" thickBot="1" x14ac:dyDescent="0.3">
      <c r="A89" s="6" t="s">
        <v>230</v>
      </c>
      <c r="B89" s="7" t="s">
        <v>231</v>
      </c>
      <c r="C89" s="8" t="s">
        <v>165</v>
      </c>
      <c r="D89" s="8">
        <v>1</v>
      </c>
      <c r="E89" s="10">
        <v>164627</v>
      </c>
      <c r="F89" s="8" t="s">
        <v>232</v>
      </c>
    </row>
    <row r="90" spans="1:6" ht="15" customHeight="1" thickBot="1" x14ac:dyDescent="0.3">
      <c r="A90" s="6" t="s">
        <v>233</v>
      </c>
      <c r="B90" s="7" t="s">
        <v>234</v>
      </c>
      <c r="C90" s="8" t="s">
        <v>165</v>
      </c>
      <c r="D90" s="8">
        <v>1</v>
      </c>
      <c r="E90" s="10">
        <v>103948</v>
      </c>
      <c r="F90" s="8" t="s">
        <v>232</v>
      </c>
    </row>
    <row r="91" spans="1:6" ht="50.25" customHeight="1" thickBot="1" x14ac:dyDescent="0.3">
      <c r="A91" s="6" t="s">
        <v>235</v>
      </c>
      <c r="B91" s="7" t="s">
        <v>236</v>
      </c>
      <c r="C91" s="8" t="s">
        <v>165</v>
      </c>
      <c r="D91" s="8">
        <v>1</v>
      </c>
      <c r="E91" s="10">
        <v>108116</v>
      </c>
      <c r="F91" s="8" t="s">
        <v>232</v>
      </c>
    </row>
    <row r="92" spans="1:6" ht="50.25" customHeight="1" thickBot="1" x14ac:dyDescent="0.3">
      <c r="A92" s="6" t="s">
        <v>237</v>
      </c>
      <c r="B92" s="7" t="s">
        <v>238</v>
      </c>
      <c r="C92" s="8" t="s">
        <v>239</v>
      </c>
      <c r="D92" s="8">
        <v>1</v>
      </c>
      <c r="E92" s="10">
        <v>94622</v>
      </c>
      <c r="F92" s="8" t="s">
        <v>232</v>
      </c>
    </row>
    <row r="93" spans="1:6" ht="50.25" customHeight="1" thickBot="1" x14ac:dyDescent="0.3">
      <c r="A93" s="6" t="s">
        <v>240</v>
      </c>
      <c r="B93" s="7" t="s">
        <v>241</v>
      </c>
      <c r="C93" s="8" t="s">
        <v>165</v>
      </c>
      <c r="D93" s="8">
        <v>1</v>
      </c>
      <c r="E93" s="8" t="s">
        <v>242</v>
      </c>
      <c r="F93" s="8" t="s">
        <v>232</v>
      </c>
    </row>
    <row r="94" spans="1:6" ht="50.25" customHeight="1" thickBot="1" x14ac:dyDescent="0.3">
      <c r="A94" s="6" t="s">
        <v>243</v>
      </c>
      <c r="B94" s="7" t="s">
        <v>244</v>
      </c>
      <c r="C94" s="8" t="s">
        <v>239</v>
      </c>
      <c r="D94" s="8">
        <v>1</v>
      </c>
      <c r="E94" s="8">
        <v>112801</v>
      </c>
      <c r="F94" s="8" t="s">
        <v>232</v>
      </c>
    </row>
    <row r="95" spans="1:6" ht="50.25" customHeight="1" thickBot="1" x14ac:dyDescent="0.3">
      <c r="A95" s="6" t="s">
        <v>245</v>
      </c>
      <c r="B95" s="7" t="s">
        <v>246</v>
      </c>
      <c r="C95" s="8" t="s">
        <v>165</v>
      </c>
      <c r="D95" s="8">
        <v>1</v>
      </c>
      <c r="E95" s="10">
        <v>83649</v>
      </c>
      <c r="F95" s="8" t="s">
        <v>232</v>
      </c>
    </row>
    <row r="96" spans="1:6" ht="50.25" customHeight="1" thickBot="1" x14ac:dyDescent="0.3">
      <c r="A96" s="6" t="s">
        <v>247</v>
      </c>
      <c r="B96" s="7" t="s">
        <v>248</v>
      </c>
      <c r="C96" s="8" t="s">
        <v>249</v>
      </c>
      <c r="D96" s="8">
        <v>1</v>
      </c>
      <c r="E96" s="10">
        <v>261187</v>
      </c>
      <c r="F96" s="7" t="s">
        <v>28</v>
      </c>
    </row>
    <row r="97" spans="1:6" ht="50.25" customHeight="1" thickBot="1" x14ac:dyDescent="0.3">
      <c r="A97" s="6" t="s">
        <v>250</v>
      </c>
      <c r="B97" s="7" t="s">
        <v>251</v>
      </c>
      <c r="C97" s="8" t="s">
        <v>249</v>
      </c>
      <c r="D97" s="8">
        <v>1</v>
      </c>
      <c r="E97" s="10">
        <v>228087</v>
      </c>
      <c r="F97" s="7" t="s">
        <v>28</v>
      </c>
    </row>
    <row r="98" spans="1:6" ht="50.25" customHeight="1" thickBot="1" x14ac:dyDescent="0.3">
      <c r="A98" s="6" t="s">
        <v>252</v>
      </c>
      <c r="B98" s="7" t="s">
        <v>253</v>
      </c>
      <c r="C98" s="8" t="s">
        <v>249</v>
      </c>
      <c r="D98" s="8">
        <v>1</v>
      </c>
      <c r="E98" s="10">
        <v>516998</v>
      </c>
      <c r="F98" s="7" t="s">
        <v>28</v>
      </c>
    </row>
    <row r="99" spans="1:6" ht="50.25" customHeight="1" thickBot="1" x14ac:dyDescent="0.3">
      <c r="A99" s="6" t="s">
        <v>254</v>
      </c>
      <c r="B99" s="7" t="s">
        <v>255</v>
      </c>
      <c r="C99" s="8" t="s">
        <v>249</v>
      </c>
      <c r="D99" s="8">
        <v>1</v>
      </c>
      <c r="E99" s="10">
        <v>400429</v>
      </c>
      <c r="F99" s="7" t="s">
        <v>28</v>
      </c>
    </row>
    <row r="100" spans="1:6" ht="50.25" customHeight="1" thickBot="1" x14ac:dyDescent="0.3">
      <c r="A100" s="6" t="s">
        <v>256</v>
      </c>
      <c r="B100" s="7" t="s">
        <v>257</v>
      </c>
      <c r="C100" s="8" t="s">
        <v>249</v>
      </c>
      <c r="D100" s="8">
        <v>1</v>
      </c>
      <c r="E100" s="10">
        <v>349683</v>
      </c>
      <c r="F100" s="7" t="s">
        <v>28</v>
      </c>
    </row>
    <row r="101" spans="1:6" ht="50.25" customHeight="1" thickBot="1" x14ac:dyDescent="0.3">
      <c r="A101" s="6" t="s">
        <v>258</v>
      </c>
      <c r="B101" s="7" t="s">
        <v>259</v>
      </c>
      <c r="C101" s="8" t="s">
        <v>249</v>
      </c>
      <c r="D101" s="8">
        <v>1</v>
      </c>
      <c r="E101" s="10">
        <v>792617</v>
      </c>
      <c r="F101" s="7" t="s">
        <v>28</v>
      </c>
    </row>
    <row r="102" spans="1:6" ht="50.25" customHeight="1" thickBot="1" x14ac:dyDescent="0.3">
      <c r="A102" s="6" t="s">
        <v>260</v>
      </c>
      <c r="B102" s="7" t="s">
        <v>261</v>
      </c>
      <c r="C102" s="8" t="s">
        <v>249</v>
      </c>
      <c r="D102" s="8">
        <v>1</v>
      </c>
      <c r="E102" s="8" t="s">
        <v>262</v>
      </c>
      <c r="F102" s="7" t="s">
        <v>28</v>
      </c>
    </row>
    <row r="103" spans="1:6" ht="50.25" customHeight="1" thickBot="1" x14ac:dyDescent="0.3">
      <c r="A103" s="6" t="s">
        <v>263</v>
      </c>
      <c r="B103" s="7" t="s">
        <v>264</v>
      </c>
      <c r="C103" s="8" t="s">
        <v>249</v>
      </c>
      <c r="D103" s="8">
        <v>1</v>
      </c>
      <c r="E103" s="10">
        <v>228087</v>
      </c>
      <c r="F103" s="7" t="s">
        <v>28</v>
      </c>
    </row>
    <row r="104" spans="1:6" ht="50.25" customHeight="1" thickBot="1" x14ac:dyDescent="0.3">
      <c r="A104" s="11" t="s">
        <v>265</v>
      </c>
      <c r="B104" s="7" t="s">
        <v>266</v>
      </c>
      <c r="C104" s="7" t="s">
        <v>249</v>
      </c>
      <c r="D104" s="8">
        <v>1</v>
      </c>
      <c r="E104" s="10">
        <v>299365</v>
      </c>
      <c r="F104" s="7" t="s">
        <v>28</v>
      </c>
    </row>
    <row r="105" spans="1:6" ht="50.25" customHeight="1" thickBot="1" x14ac:dyDescent="0.3">
      <c r="A105" s="11" t="s">
        <v>267</v>
      </c>
      <c r="B105" s="7" t="s">
        <v>268</v>
      </c>
      <c r="C105" s="7" t="s">
        <v>249</v>
      </c>
      <c r="D105" s="8">
        <v>1</v>
      </c>
      <c r="E105" s="10">
        <v>261427</v>
      </c>
      <c r="F105" s="7" t="s">
        <v>28</v>
      </c>
    </row>
    <row r="106" spans="1:6" ht="50.25" customHeight="1" thickBot="1" x14ac:dyDescent="0.3">
      <c r="A106" s="11" t="s">
        <v>269</v>
      </c>
      <c r="B106" s="7" t="s">
        <v>270</v>
      </c>
      <c r="C106" s="7" t="s">
        <v>249</v>
      </c>
      <c r="D106" s="8">
        <v>1</v>
      </c>
      <c r="E106" s="10">
        <v>362281</v>
      </c>
      <c r="F106" s="7" t="s">
        <v>28</v>
      </c>
    </row>
    <row r="107" spans="1:6" ht="50.25" customHeight="1" thickBot="1" x14ac:dyDescent="0.3">
      <c r="A107" s="11" t="s">
        <v>271</v>
      </c>
      <c r="B107" s="7" t="s">
        <v>272</v>
      </c>
      <c r="C107" s="7" t="s">
        <v>249</v>
      </c>
      <c r="D107" s="8">
        <v>1</v>
      </c>
      <c r="E107" s="10">
        <v>549304</v>
      </c>
      <c r="F107" s="7" t="s">
        <v>28</v>
      </c>
    </row>
    <row r="108" spans="1:6" ht="50.25" customHeight="1" thickBot="1" x14ac:dyDescent="0.3">
      <c r="A108" s="11" t="s">
        <v>273</v>
      </c>
      <c r="B108" s="7" t="s">
        <v>274</v>
      </c>
      <c r="C108" s="7" t="s">
        <v>249</v>
      </c>
      <c r="D108" s="8">
        <v>1</v>
      </c>
      <c r="E108" s="10">
        <v>362281</v>
      </c>
      <c r="F108" s="7" t="s">
        <v>28</v>
      </c>
    </row>
    <row r="109" spans="1:6" ht="50.25" customHeight="1" thickBot="1" x14ac:dyDescent="0.3">
      <c r="A109" s="11" t="s">
        <v>275</v>
      </c>
      <c r="B109" s="7" t="s">
        <v>276</v>
      </c>
      <c r="C109" s="7" t="s">
        <v>249</v>
      </c>
      <c r="D109" s="8">
        <v>1</v>
      </c>
      <c r="E109" s="10">
        <v>409302</v>
      </c>
      <c r="F109" s="7" t="s">
        <v>28</v>
      </c>
    </row>
    <row r="110" spans="1:6" ht="50.25" customHeight="1" thickBot="1" x14ac:dyDescent="0.3">
      <c r="A110" s="11" t="s">
        <v>277</v>
      </c>
      <c r="B110" s="7" t="s">
        <v>278</v>
      </c>
      <c r="C110" s="7" t="s">
        <v>279</v>
      </c>
      <c r="D110" s="8">
        <v>1</v>
      </c>
      <c r="E110" s="10">
        <v>185207</v>
      </c>
      <c r="F110" s="7" t="s">
        <v>28</v>
      </c>
    </row>
    <row r="111" spans="1:6" ht="50.25" customHeight="1" thickBot="1" x14ac:dyDescent="0.3">
      <c r="A111" s="11" t="s">
        <v>280</v>
      </c>
      <c r="B111" s="7" t="s">
        <v>281</v>
      </c>
      <c r="C111" s="7" t="s">
        <v>279</v>
      </c>
      <c r="D111" s="8">
        <v>1</v>
      </c>
      <c r="E111" s="10">
        <v>315572</v>
      </c>
      <c r="F111" s="7" t="s">
        <v>28</v>
      </c>
    </row>
    <row r="112" spans="1:6" ht="50.25" customHeight="1" thickBot="1" x14ac:dyDescent="0.3">
      <c r="A112" s="11" t="s">
        <v>282</v>
      </c>
      <c r="B112" s="7" t="s">
        <v>283</v>
      </c>
      <c r="C112" s="7" t="s">
        <v>279</v>
      </c>
      <c r="D112" s="8">
        <v>1</v>
      </c>
      <c r="E112" s="10">
        <v>325063</v>
      </c>
      <c r="F112" s="7" t="s">
        <v>28</v>
      </c>
    </row>
    <row r="113" spans="1:6" ht="50.25" customHeight="1" thickBot="1" x14ac:dyDescent="0.3">
      <c r="A113" s="6" t="s">
        <v>284</v>
      </c>
      <c r="B113" s="7" t="s">
        <v>285</v>
      </c>
      <c r="C113" s="8" t="s">
        <v>286</v>
      </c>
      <c r="D113" s="8">
        <v>1</v>
      </c>
      <c r="E113" s="10">
        <v>11471</v>
      </c>
      <c r="F113" s="7" t="s">
        <v>28</v>
      </c>
    </row>
    <row r="114" spans="1:6" ht="50.25" customHeight="1" thickBot="1" x14ac:dyDescent="0.3">
      <c r="A114" s="6" t="s">
        <v>287</v>
      </c>
      <c r="B114" s="7" t="s">
        <v>288</v>
      </c>
      <c r="C114" s="8" t="s">
        <v>286</v>
      </c>
      <c r="D114" s="8">
        <v>1</v>
      </c>
      <c r="E114" s="8" t="s">
        <v>289</v>
      </c>
      <c r="F114" s="7" t="s">
        <v>28</v>
      </c>
    </row>
    <row r="115" spans="1:6" ht="50.25" customHeight="1" thickBot="1" x14ac:dyDescent="0.3">
      <c r="A115" s="6" t="s">
        <v>290</v>
      </c>
      <c r="B115" s="7" t="s">
        <v>291</v>
      </c>
      <c r="C115" s="8" t="s">
        <v>292</v>
      </c>
      <c r="D115" s="8">
        <v>1</v>
      </c>
      <c r="E115" s="8">
        <v>35952.120000000003</v>
      </c>
      <c r="F115" s="8" t="s">
        <v>293</v>
      </c>
    </row>
    <row r="116" spans="1:6" ht="50.25" customHeight="1" thickBot="1" x14ac:dyDescent="0.3">
      <c r="A116" s="6" t="s">
        <v>294</v>
      </c>
      <c r="B116" s="7" t="s">
        <v>295</v>
      </c>
      <c r="C116" s="8" t="s">
        <v>292</v>
      </c>
      <c r="D116" s="8">
        <v>1</v>
      </c>
      <c r="E116" s="8">
        <v>57480.19</v>
      </c>
      <c r="F116" s="8" t="s">
        <v>293</v>
      </c>
    </row>
    <row r="117" spans="1:6" ht="50.25" customHeight="1" thickBot="1" x14ac:dyDescent="0.3">
      <c r="A117" s="6" t="s">
        <v>296</v>
      </c>
      <c r="B117" s="7" t="s">
        <v>297</v>
      </c>
      <c r="C117" s="8" t="s">
        <v>292</v>
      </c>
      <c r="D117" s="8">
        <v>1</v>
      </c>
      <c r="E117" s="8">
        <v>45738</v>
      </c>
      <c r="F117" s="8" t="s">
        <v>293</v>
      </c>
    </row>
    <row r="118" spans="1:6" ht="50.25" customHeight="1" thickBot="1" x14ac:dyDescent="0.3">
      <c r="A118" s="6" t="s">
        <v>298</v>
      </c>
      <c r="B118" s="7" t="s">
        <v>299</v>
      </c>
      <c r="C118" s="8" t="s">
        <v>292</v>
      </c>
      <c r="D118" s="8">
        <v>1</v>
      </c>
      <c r="E118" s="8">
        <v>73180.800000000003</v>
      </c>
      <c r="F118" s="8" t="s">
        <v>293</v>
      </c>
    </row>
    <row r="119" spans="1:6" ht="50.25" customHeight="1" thickBot="1" x14ac:dyDescent="0.3">
      <c r="A119" s="6" t="s">
        <v>300</v>
      </c>
      <c r="B119" s="7" t="s">
        <v>301</v>
      </c>
      <c r="C119" s="8" t="s">
        <v>292</v>
      </c>
      <c r="D119" s="8">
        <v>1</v>
      </c>
      <c r="E119" s="8">
        <v>57657</v>
      </c>
      <c r="F119" s="8" t="s">
        <v>293</v>
      </c>
    </row>
    <row r="120" spans="1:6" ht="50.25" customHeight="1" thickBot="1" x14ac:dyDescent="0.3">
      <c r="A120" s="6" t="s">
        <v>302</v>
      </c>
      <c r="B120" s="7" t="s">
        <v>303</v>
      </c>
      <c r="C120" s="8" t="s">
        <v>292</v>
      </c>
      <c r="D120" s="8">
        <v>1</v>
      </c>
      <c r="E120" s="8">
        <v>92252.160000000003</v>
      </c>
      <c r="F120" s="8" t="s">
        <v>293</v>
      </c>
    </row>
    <row r="121" spans="1:6" ht="50.25" customHeight="1" thickBot="1" x14ac:dyDescent="0.3">
      <c r="A121" s="6" t="s">
        <v>304</v>
      </c>
      <c r="B121" s="7" t="s">
        <v>305</v>
      </c>
      <c r="C121" s="8" t="s">
        <v>292</v>
      </c>
      <c r="D121" s="8">
        <v>1</v>
      </c>
      <c r="E121" s="10">
        <v>2182</v>
      </c>
      <c r="F121" s="8" t="s">
        <v>293</v>
      </c>
    </row>
    <row r="122" spans="1:6" ht="50.25" customHeight="1" thickBot="1" x14ac:dyDescent="0.3">
      <c r="A122" s="6" t="s">
        <v>306</v>
      </c>
      <c r="B122" s="7" t="s">
        <v>307</v>
      </c>
      <c r="C122" s="8" t="s">
        <v>308</v>
      </c>
      <c r="D122" s="8">
        <v>1</v>
      </c>
      <c r="E122" s="8" t="s">
        <v>309</v>
      </c>
      <c r="F122" s="8" t="s">
        <v>293</v>
      </c>
    </row>
    <row r="123" spans="1:6" ht="50.25" customHeight="1" thickBot="1" x14ac:dyDescent="0.3">
      <c r="A123" s="6" t="s">
        <v>310</v>
      </c>
      <c r="B123" s="7" t="s">
        <v>311</v>
      </c>
      <c r="C123" s="8" t="s">
        <v>308</v>
      </c>
      <c r="D123" s="8">
        <v>1</v>
      </c>
      <c r="E123" s="9">
        <v>15523.2</v>
      </c>
      <c r="F123" s="8" t="s">
        <v>293</v>
      </c>
    </row>
    <row r="124" spans="1:6" ht="50.25" customHeight="1" thickBot="1" x14ac:dyDescent="0.3">
      <c r="A124" s="6" t="s">
        <v>312</v>
      </c>
      <c r="B124" s="7" t="s">
        <v>313</v>
      </c>
      <c r="C124" s="8" t="s">
        <v>279</v>
      </c>
      <c r="D124" s="8">
        <v>1</v>
      </c>
      <c r="E124" s="10">
        <v>4873</v>
      </c>
      <c r="F124" s="8" t="s">
        <v>28</v>
      </c>
    </row>
    <row r="125" spans="1:6" ht="50.25" customHeight="1" thickBot="1" x14ac:dyDescent="0.3">
      <c r="A125" s="6" t="s">
        <v>314</v>
      </c>
      <c r="B125" s="7" t="s">
        <v>315</v>
      </c>
      <c r="C125" s="8" t="s">
        <v>279</v>
      </c>
      <c r="D125" s="8">
        <v>1</v>
      </c>
      <c r="E125" s="10">
        <v>7189</v>
      </c>
      <c r="F125" s="8" t="s">
        <v>28</v>
      </c>
    </row>
    <row r="126" spans="1:6" ht="50.25" customHeight="1" thickBot="1" x14ac:dyDescent="0.3">
      <c r="A126" s="6" t="s">
        <v>316</v>
      </c>
      <c r="B126" s="7" t="s">
        <v>317</v>
      </c>
      <c r="C126" s="8" t="s">
        <v>279</v>
      </c>
      <c r="D126" s="8">
        <v>1</v>
      </c>
      <c r="E126" s="10">
        <v>9592</v>
      </c>
      <c r="F126" s="8" t="s">
        <v>28</v>
      </c>
    </row>
    <row r="127" spans="1:6" ht="50.25" customHeight="1" thickBot="1" x14ac:dyDescent="0.3">
      <c r="A127" s="6" t="s">
        <v>318</v>
      </c>
      <c r="B127" s="7" t="s">
        <v>319</v>
      </c>
      <c r="C127" s="8" t="s">
        <v>292</v>
      </c>
      <c r="D127" s="8">
        <v>1</v>
      </c>
      <c r="E127" s="8" t="s">
        <v>320</v>
      </c>
      <c r="F127" s="8" t="s">
        <v>28</v>
      </c>
    </row>
    <row r="128" spans="1:6" ht="50.25" customHeight="1" thickBot="1" x14ac:dyDescent="0.3">
      <c r="A128" s="6" t="s">
        <v>321</v>
      </c>
      <c r="B128" s="7" t="s">
        <v>322</v>
      </c>
      <c r="C128" s="8" t="s">
        <v>292</v>
      </c>
      <c r="D128" s="8">
        <v>1</v>
      </c>
      <c r="E128" s="8" t="s">
        <v>323</v>
      </c>
      <c r="F128" s="8" t="s">
        <v>28</v>
      </c>
    </row>
    <row r="129" spans="1:6" ht="50.25" customHeight="1" thickBot="1" x14ac:dyDescent="0.3">
      <c r="A129" s="6" t="s">
        <v>324</v>
      </c>
      <c r="B129" s="7" t="s">
        <v>325</v>
      </c>
      <c r="C129" s="8" t="s">
        <v>292</v>
      </c>
      <c r="D129" s="8">
        <v>1</v>
      </c>
      <c r="E129" s="8" t="s">
        <v>326</v>
      </c>
      <c r="F129" s="8" t="s">
        <v>327</v>
      </c>
    </row>
    <row r="130" spans="1:6" ht="50.25" customHeight="1" thickBot="1" x14ac:dyDescent="0.3">
      <c r="A130" s="6" t="s">
        <v>328</v>
      </c>
      <c r="B130" s="7" t="s">
        <v>329</v>
      </c>
      <c r="C130" s="8" t="s">
        <v>292</v>
      </c>
      <c r="D130" s="8">
        <v>1</v>
      </c>
      <c r="E130" s="8" t="s">
        <v>330</v>
      </c>
      <c r="F130" s="8" t="s">
        <v>28</v>
      </c>
    </row>
    <row r="131" spans="1:6" ht="72" customHeight="1" thickBot="1" x14ac:dyDescent="0.3">
      <c r="A131" s="6" t="s">
        <v>331</v>
      </c>
      <c r="B131" s="7" t="s">
        <v>332</v>
      </c>
      <c r="C131" s="8" t="s">
        <v>292</v>
      </c>
      <c r="D131" s="8">
        <v>1</v>
      </c>
      <c r="E131" s="8" t="s">
        <v>333</v>
      </c>
      <c r="F131" s="8" t="s">
        <v>28</v>
      </c>
    </row>
    <row r="132" spans="1:6" ht="50.25" customHeight="1" thickBot="1" x14ac:dyDescent="0.3">
      <c r="A132" s="6" t="s">
        <v>334</v>
      </c>
      <c r="B132" s="7" t="s">
        <v>335</v>
      </c>
      <c r="C132" s="8" t="s">
        <v>292</v>
      </c>
      <c r="D132" s="8">
        <v>1</v>
      </c>
      <c r="E132" s="8" t="s">
        <v>336</v>
      </c>
      <c r="F132" s="8" t="s">
        <v>28</v>
      </c>
    </row>
    <row r="133" spans="1:6" ht="63.75" thickBot="1" x14ac:dyDescent="0.3">
      <c r="A133" s="6" t="s">
        <v>337</v>
      </c>
      <c r="B133" s="7" t="s">
        <v>338</v>
      </c>
      <c r="C133" s="8" t="s">
        <v>292</v>
      </c>
      <c r="D133" s="8">
        <v>1</v>
      </c>
      <c r="E133" s="8" t="s">
        <v>339</v>
      </c>
      <c r="F133" s="8" t="s">
        <v>28</v>
      </c>
    </row>
    <row r="134" spans="1:6" ht="50.25" customHeight="1" thickBot="1" x14ac:dyDescent="0.3">
      <c r="A134" s="6" t="s">
        <v>340</v>
      </c>
      <c r="B134" s="7" t="s">
        <v>341</v>
      </c>
      <c r="C134" s="8" t="s">
        <v>292</v>
      </c>
      <c r="D134" s="8">
        <v>1</v>
      </c>
      <c r="E134" s="8" t="s">
        <v>342</v>
      </c>
      <c r="F134" s="8" t="s">
        <v>28</v>
      </c>
    </row>
    <row r="135" spans="1:6" ht="63.75" thickBot="1" x14ac:dyDescent="0.3">
      <c r="A135" s="6" t="s">
        <v>343</v>
      </c>
      <c r="B135" s="7" t="s">
        <v>344</v>
      </c>
      <c r="C135" s="8" t="s">
        <v>292</v>
      </c>
      <c r="D135" s="8">
        <v>1</v>
      </c>
      <c r="E135" s="8" t="s">
        <v>345</v>
      </c>
      <c r="F135" s="8" t="s">
        <v>28</v>
      </c>
    </row>
    <row r="136" spans="1:6" ht="32.25" thickBot="1" x14ac:dyDescent="0.3">
      <c r="A136" s="6" t="s">
        <v>346</v>
      </c>
      <c r="B136" s="7" t="s">
        <v>347</v>
      </c>
      <c r="C136" s="8" t="s">
        <v>292</v>
      </c>
      <c r="D136" s="8">
        <v>1</v>
      </c>
      <c r="E136" s="8" t="s">
        <v>348</v>
      </c>
      <c r="F136" s="8" t="s">
        <v>28</v>
      </c>
    </row>
    <row r="137" spans="1:6" s="70" customFormat="1" ht="32.25" thickBot="1" x14ac:dyDescent="0.3">
      <c r="A137" s="67">
        <v>133</v>
      </c>
      <c r="B137" s="68" t="s">
        <v>446</v>
      </c>
      <c r="C137" s="69" t="s">
        <v>33</v>
      </c>
      <c r="D137" s="69">
        <v>1</v>
      </c>
      <c r="E137" s="69" t="s">
        <v>447</v>
      </c>
      <c r="F137" s="69" t="s">
        <v>448</v>
      </c>
    </row>
    <row r="138" spans="1:6" s="70" customFormat="1" ht="79.5" thickBot="1" x14ac:dyDescent="0.3">
      <c r="A138" s="71">
        <v>134</v>
      </c>
      <c r="B138" s="72" t="s">
        <v>449</v>
      </c>
      <c r="C138" s="73" t="s">
        <v>188</v>
      </c>
      <c r="D138" s="73">
        <v>1</v>
      </c>
      <c r="E138" s="73" t="s">
        <v>450</v>
      </c>
      <c r="F138" s="73" t="s">
        <v>451</v>
      </c>
    </row>
    <row r="139" spans="1:6" ht="15.75" x14ac:dyDescent="0.25">
      <c r="A139" s="12"/>
    </row>
    <row r="140" spans="1:6" ht="15.75" x14ac:dyDescent="0.25">
      <c r="A140" s="12"/>
    </row>
    <row r="141" spans="1:6" ht="15.75" x14ac:dyDescent="0.25">
      <c r="A141" s="12"/>
      <c r="B141" s="74" t="s">
        <v>458</v>
      </c>
      <c r="C141" s="74"/>
      <c r="D141" s="74"/>
      <c r="E141" s="74" t="s">
        <v>459</v>
      </c>
    </row>
    <row r="142" spans="1:6" ht="15.75" x14ac:dyDescent="0.25">
      <c r="A142" s="12"/>
    </row>
    <row r="143" spans="1:6" ht="15.75" x14ac:dyDescent="0.25">
      <c r="A143" s="12"/>
    </row>
    <row r="144" spans="1:6" ht="15.75" x14ac:dyDescent="0.25">
      <c r="A144" s="12"/>
    </row>
    <row r="145" spans="1:1" ht="15.75" x14ac:dyDescent="0.25">
      <c r="A145" s="12"/>
    </row>
    <row r="146" spans="1:1" ht="15.75" x14ac:dyDescent="0.25">
      <c r="A146" s="12"/>
    </row>
    <row r="147" spans="1:1" x14ac:dyDescent="0.25">
      <c r="A147" s="13"/>
    </row>
    <row r="148" spans="1:1" x14ac:dyDescent="0.25">
      <c r="A148" s="13"/>
    </row>
    <row r="149" spans="1:1" x14ac:dyDescent="0.25">
      <c r="A149" s="13"/>
    </row>
    <row r="150" spans="1:1" x14ac:dyDescent="0.25">
      <c r="A150" s="13"/>
    </row>
    <row r="151" spans="1:1" x14ac:dyDescent="0.25">
      <c r="A151" s="13"/>
    </row>
    <row r="152" spans="1:1" x14ac:dyDescent="0.25">
      <c r="A152" s="13"/>
    </row>
    <row r="153" spans="1:1" x14ac:dyDescent="0.25">
      <c r="A153" s="13"/>
    </row>
    <row r="154" spans="1:1" x14ac:dyDescent="0.25">
      <c r="A154" s="13"/>
    </row>
    <row r="155" spans="1:1" x14ac:dyDescent="0.25">
      <c r="A155" s="13"/>
    </row>
    <row r="156" spans="1:1" x14ac:dyDescent="0.25">
      <c r="A156" s="13"/>
    </row>
    <row r="157" spans="1:1" x14ac:dyDescent="0.25">
      <c r="A157" s="13"/>
    </row>
    <row r="158" spans="1:1" x14ac:dyDescent="0.25">
      <c r="A158" s="13"/>
    </row>
    <row r="159" spans="1:1" x14ac:dyDescent="0.25">
      <c r="A159" s="13"/>
    </row>
  </sheetData>
  <autoFilter ref="A4:F136"/>
  <mergeCells count="1">
    <mergeCell ref="F69:F88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6"/>
  <sheetViews>
    <sheetView view="pageBreakPreview" topLeftCell="A9" zoomScale="110" zoomScaleNormal="100" zoomScaleSheetLayoutView="110" workbookViewId="0">
      <selection activeCell="F24" sqref="F24"/>
    </sheetView>
  </sheetViews>
  <sheetFormatPr defaultRowHeight="15" x14ac:dyDescent="0.25"/>
  <cols>
    <col min="1" max="1" width="6.42578125" style="48" customWidth="1"/>
    <col min="2" max="4" width="8" style="48" customWidth="1"/>
    <col min="5" max="5" width="71" style="49" customWidth="1"/>
    <col min="6" max="10" width="9.7109375" style="48" customWidth="1"/>
    <col min="11" max="11" width="12.42578125" style="48" customWidth="1"/>
    <col min="12" max="16384" width="9.140625" style="48"/>
  </cols>
  <sheetData>
    <row r="1" spans="1:11" x14ac:dyDescent="0.25">
      <c r="A1" s="50"/>
      <c r="B1" s="50" t="s">
        <v>414</v>
      </c>
      <c r="C1" s="51"/>
      <c r="D1" s="51"/>
      <c r="E1" s="52"/>
      <c r="F1" s="51"/>
      <c r="G1" s="51"/>
      <c r="H1" s="51"/>
      <c r="I1" s="51"/>
      <c r="J1" s="51"/>
      <c r="K1" s="51"/>
    </row>
    <row r="2" spans="1:11" x14ac:dyDescent="0.25">
      <c r="A2" s="53"/>
      <c r="B2" s="53"/>
    </row>
    <row r="3" spans="1:11" ht="15.75" thickBot="1" x14ac:dyDescent="0.3">
      <c r="A3" s="54"/>
      <c r="B3" s="54"/>
      <c r="C3" s="54"/>
      <c r="D3" s="54"/>
      <c r="E3" s="55"/>
      <c r="F3" s="56"/>
      <c r="G3" s="56"/>
      <c r="H3" s="56"/>
      <c r="I3" s="56"/>
      <c r="J3" s="56"/>
      <c r="K3" s="56"/>
    </row>
    <row r="4" spans="1:11" ht="59.25" customHeight="1" thickBot="1" x14ac:dyDescent="0.3">
      <c r="A4" s="57" t="s">
        <v>457</v>
      </c>
      <c r="B4" s="57" t="s">
        <v>349</v>
      </c>
      <c r="C4" s="57" t="s">
        <v>350</v>
      </c>
      <c r="D4" s="57" t="s">
        <v>351</v>
      </c>
      <c r="E4" s="57" t="s">
        <v>352</v>
      </c>
      <c r="F4" s="82" t="s">
        <v>353</v>
      </c>
      <c r="G4" s="83"/>
      <c r="H4" s="83"/>
      <c r="I4" s="83"/>
      <c r="J4" s="84"/>
      <c r="K4" s="57" t="s">
        <v>354</v>
      </c>
    </row>
    <row r="5" spans="1:11" ht="15.75" thickBot="1" x14ac:dyDescent="0.3">
      <c r="A5" s="58"/>
      <c r="B5" s="58"/>
      <c r="C5" s="58"/>
      <c r="D5" s="58"/>
      <c r="E5" s="58"/>
      <c r="F5" s="59" t="s">
        <v>356</v>
      </c>
      <c r="G5" s="60" t="s">
        <v>357</v>
      </c>
      <c r="H5" s="60" t="s">
        <v>358</v>
      </c>
      <c r="I5" s="60" t="s">
        <v>359</v>
      </c>
      <c r="J5" s="60" t="s">
        <v>360</v>
      </c>
      <c r="K5" s="58"/>
    </row>
    <row r="6" spans="1:11" ht="26.25" thickBot="1" x14ac:dyDescent="0.3">
      <c r="A6" s="58">
        <v>1</v>
      </c>
      <c r="B6" s="58">
        <v>3</v>
      </c>
      <c r="C6" s="59">
        <v>1</v>
      </c>
      <c r="D6" s="59">
        <v>8</v>
      </c>
      <c r="E6" s="61" t="s">
        <v>361</v>
      </c>
      <c r="F6" s="59">
        <f>SUM(G6:J6)</f>
        <v>501</v>
      </c>
      <c r="G6" s="62">
        <v>0</v>
      </c>
      <c r="H6" s="62">
        <v>0</v>
      </c>
      <c r="I6" s="62">
        <v>250</v>
      </c>
      <c r="J6" s="62">
        <v>251</v>
      </c>
      <c r="K6" s="63" t="s">
        <v>387</v>
      </c>
    </row>
    <row r="7" spans="1:11" ht="33.75" customHeight="1" thickBot="1" x14ac:dyDescent="0.3">
      <c r="A7" s="58">
        <v>2</v>
      </c>
      <c r="B7" s="58">
        <v>3</v>
      </c>
      <c r="C7" s="59">
        <v>1</v>
      </c>
      <c r="D7" s="59">
        <v>2</v>
      </c>
      <c r="E7" s="61" t="s">
        <v>362</v>
      </c>
      <c r="F7" s="59">
        <f t="shared" ref="F7:F31" si="0">SUM(G7:J7)</f>
        <v>885</v>
      </c>
      <c r="G7" s="62">
        <v>100</v>
      </c>
      <c r="H7" s="62">
        <v>200</v>
      </c>
      <c r="I7" s="62">
        <v>300</v>
      </c>
      <c r="J7" s="62">
        <v>285</v>
      </c>
      <c r="K7" s="63" t="s">
        <v>388</v>
      </c>
    </row>
    <row r="8" spans="1:11" ht="15.75" thickBot="1" x14ac:dyDescent="0.3">
      <c r="A8" s="58">
        <v>3</v>
      </c>
      <c r="B8" s="58">
        <v>6</v>
      </c>
      <c r="C8" s="59">
        <v>1</v>
      </c>
      <c r="D8" s="59">
        <v>1</v>
      </c>
      <c r="E8" s="61" t="s">
        <v>363</v>
      </c>
      <c r="F8" s="59">
        <f t="shared" si="0"/>
        <v>97</v>
      </c>
      <c r="G8" s="62">
        <v>23</v>
      </c>
      <c r="H8" s="62">
        <v>23</v>
      </c>
      <c r="I8" s="62">
        <v>23</v>
      </c>
      <c r="J8" s="62">
        <v>28</v>
      </c>
      <c r="K8" s="63" t="s">
        <v>389</v>
      </c>
    </row>
    <row r="9" spans="1:11" ht="26.25" thickBot="1" x14ac:dyDescent="0.3">
      <c r="A9" s="58">
        <v>4</v>
      </c>
      <c r="B9" s="58">
        <v>7</v>
      </c>
      <c r="C9" s="59">
        <v>1</v>
      </c>
      <c r="D9" s="59">
        <v>1</v>
      </c>
      <c r="E9" s="61" t="s">
        <v>364</v>
      </c>
      <c r="F9" s="59">
        <f t="shared" si="0"/>
        <v>17</v>
      </c>
      <c r="G9" s="62">
        <v>0</v>
      </c>
      <c r="H9" s="62">
        <v>0</v>
      </c>
      <c r="I9" s="62">
        <v>17</v>
      </c>
      <c r="J9" s="62">
        <v>0</v>
      </c>
      <c r="K9" s="63" t="s">
        <v>386</v>
      </c>
    </row>
    <row r="10" spans="1:11" ht="39" thickBot="1" x14ac:dyDescent="0.3">
      <c r="A10" s="58">
        <v>5</v>
      </c>
      <c r="B10" s="58">
        <v>1</v>
      </c>
      <c r="C10" s="59">
        <v>1</v>
      </c>
      <c r="D10" s="59">
        <v>12</v>
      </c>
      <c r="E10" s="61" t="s">
        <v>365</v>
      </c>
      <c r="F10" s="59">
        <f t="shared" si="0"/>
        <v>471</v>
      </c>
      <c r="G10" s="62">
        <v>0</v>
      </c>
      <c r="H10" s="62">
        <v>200</v>
      </c>
      <c r="I10" s="62">
        <v>200</v>
      </c>
      <c r="J10" s="62">
        <v>71</v>
      </c>
      <c r="K10" s="63" t="s">
        <v>390</v>
      </c>
    </row>
    <row r="11" spans="1:11" ht="15.75" thickBot="1" x14ac:dyDescent="0.3">
      <c r="A11" s="58">
        <v>6</v>
      </c>
      <c r="B11" s="58">
        <v>5</v>
      </c>
      <c r="C11" s="59">
        <v>3</v>
      </c>
      <c r="D11" s="59">
        <v>2</v>
      </c>
      <c r="E11" s="61" t="s">
        <v>366</v>
      </c>
      <c r="F11" s="59">
        <f t="shared" si="0"/>
        <v>38</v>
      </c>
      <c r="G11" s="62">
        <v>0</v>
      </c>
      <c r="H11" s="62">
        <v>0</v>
      </c>
      <c r="I11" s="62">
        <v>38</v>
      </c>
      <c r="J11" s="62">
        <v>0</v>
      </c>
      <c r="K11" s="63" t="s">
        <v>391</v>
      </c>
    </row>
    <row r="12" spans="1:11" ht="26.25" thickBot="1" x14ac:dyDescent="0.3">
      <c r="A12" s="58">
        <v>7</v>
      </c>
      <c r="B12" s="58">
        <v>5</v>
      </c>
      <c r="C12" s="59">
        <v>3</v>
      </c>
      <c r="D12" s="59">
        <v>1</v>
      </c>
      <c r="E12" s="61" t="s">
        <v>367</v>
      </c>
      <c r="F12" s="59">
        <f t="shared" si="0"/>
        <v>306</v>
      </c>
      <c r="G12" s="62">
        <v>0</v>
      </c>
      <c r="H12" s="62">
        <v>0</v>
      </c>
      <c r="I12" s="62">
        <v>100</v>
      </c>
      <c r="J12" s="62">
        <v>206</v>
      </c>
      <c r="K12" s="63" t="s">
        <v>392</v>
      </c>
    </row>
    <row r="13" spans="1:11" ht="15.75" thickBot="1" x14ac:dyDescent="0.3">
      <c r="A13" s="58">
        <v>8</v>
      </c>
      <c r="B13" s="58">
        <v>3</v>
      </c>
      <c r="C13" s="59">
        <v>3</v>
      </c>
      <c r="D13" s="59">
        <v>7</v>
      </c>
      <c r="E13" s="61" t="s">
        <v>368</v>
      </c>
      <c r="F13" s="59">
        <f t="shared" si="0"/>
        <v>419</v>
      </c>
      <c r="G13" s="62">
        <v>0</v>
      </c>
      <c r="H13" s="62">
        <v>200</v>
      </c>
      <c r="I13" s="62">
        <v>219</v>
      </c>
      <c r="J13" s="62">
        <v>0</v>
      </c>
      <c r="K13" s="63" t="s">
        <v>393</v>
      </c>
    </row>
    <row r="14" spans="1:11" ht="26.25" thickBot="1" x14ac:dyDescent="0.3">
      <c r="A14" s="58">
        <v>9</v>
      </c>
      <c r="B14" s="58">
        <v>3</v>
      </c>
      <c r="C14" s="59">
        <v>3</v>
      </c>
      <c r="D14" s="59">
        <v>4</v>
      </c>
      <c r="E14" s="61" t="s">
        <v>369</v>
      </c>
      <c r="F14" s="59">
        <f t="shared" si="0"/>
        <v>109</v>
      </c>
      <c r="G14" s="62">
        <v>0</v>
      </c>
      <c r="H14" s="62">
        <v>0</v>
      </c>
      <c r="I14" s="62">
        <v>109</v>
      </c>
      <c r="J14" s="62">
        <v>0</v>
      </c>
      <c r="K14" s="63" t="s">
        <v>394</v>
      </c>
    </row>
    <row r="15" spans="1:11" ht="26.25" thickBot="1" x14ac:dyDescent="0.3">
      <c r="A15" s="58">
        <v>10</v>
      </c>
      <c r="B15" s="58">
        <v>3</v>
      </c>
      <c r="C15" s="59">
        <v>3</v>
      </c>
      <c r="D15" s="59">
        <v>6</v>
      </c>
      <c r="E15" s="61" t="s">
        <v>370</v>
      </c>
      <c r="F15" s="59">
        <f t="shared" si="0"/>
        <v>203</v>
      </c>
      <c r="G15" s="62">
        <v>0</v>
      </c>
      <c r="H15" s="62">
        <v>0</v>
      </c>
      <c r="I15" s="62">
        <v>100</v>
      </c>
      <c r="J15" s="62">
        <v>103</v>
      </c>
      <c r="K15" s="63" t="s">
        <v>395</v>
      </c>
    </row>
    <row r="16" spans="1:11" ht="15.75" thickBot="1" x14ac:dyDescent="0.3">
      <c r="A16" s="58">
        <v>11</v>
      </c>
      <c r="B16" s="58">
        <v>3</v>
      </c>
      <c r="C16" s="59">
        <v>3</v>
      </c>
      <c r="D16" s="59">
        <v>8</v>
      </c>
      <c r="E16" s="61" t="s">
        <v>136</v>
      </c>
      <c r="F16" s="59">
        <f t="shared" si="0"/>
        <v>25</v>
      </c>
      <c r="G16" s="62">
        <v>0</v>
      </c>
      <c r="H16" s="62">
        <v>0</v>
      </c>
      <c r="I16" s="62">
        <v>25</v>
      </c>
      <c r="J16" s="62">
        <v>0</v>
      </c>
      <c r="K16" s="63" t="s">
        <v>396</v>
      </c>
    </row>
    <row r="17" spans="1:11" ht="15.75" thickBot="1" x14ac:dyDescent="0.3">
      <c r="A17" s="58">
        <v>12</v>
      </c>
      <c r="B17" s="58">
        <v>3</v>
      </c>
      <c r="C17" s="59">
        <v>3</v>
      </c>
      <c r="D17" s="59">
        <v>5</v>
      </c>
      <c r="E17" s="61" t="s">
        <v>371</v>
      </c>
      <c r="F17" s="59">
        <f t="shared" si="0"/>
        <v>146</v>
      </c>
      <c r="G17" s="62">
        <v>0</v>
      </c>
      <c r="H17" s="62">
        <v>0</v>
      </c>
      <c r="I17" s="62">
        <v>146</v>
      </c>
      <c r="J17" s="62">
        <v>0</v>
      </c>
      <c r="K17" s="63" t="s">
        <v>397</v>
      </c>
    </row>
    <row r="18" spans="1:11" ht="15.75" thickBot="1" x14ac:dyDescent="0.3">
      <c r="A18" s="58">
        <v>13</v>
      </c>
      <c r="B18" s="58">
        <v>6</v>
      </c>
      <c r="C18" s="59">
        <v>2</v>
      </c>
      <c r="D18" s="59">
        <v>1</v>
      </c>
      <c r="E18" s="61" t="s">
        <v>372</v>
      </c>
      <c r="F18" s="59">
        <f t="shared" si="0"/>
        <v>274</v>
      </c>
      <c r="G18" s="62">
        <v>10</v>
      </c>
      <c r="H18" s="62">
        <v>60</v>
      </c>
      <c r="I18" s="62">
        <v>60</v>
      </c>
      <c r="J18" s="62">
        <v>144</v>
      </c>
      <c r="K18" s="63" t="s">
        <v>398</v>
      </c>
    </row>
    <row r="19" spans="1:11" ht="15.75" thickBot="1" x14ac:dyDescent="0.3">
      <c r="A19" s="58">
        <v>14</v>
      </c>
      <c r="B19" s="58">
        <v>6</v>
      </c>
      <c r="C19" s="59">
        <v>3</v>
      </c>
      <c r="D19" s="59">
        <v>1</v>
      </c>
      <c r="E19" s="61" t="s">
        <v>373</v>
      </c>
      <c r="F19" s="59">
        <f t="shared" si="0"/>
        <v>190</v>
      </c>
      <c r="G19" s="62">
        <v>20</v>
      </c>
      <c r="H19" s="62">
        <v>60</v>
      </c>
      <c r="I19" s="62">
        <v>40</v>
      </c>
      <c r="J19" s="62">
        <v>70</v>
      </c>
      <c r="K19" s="63" t="s">
        <v>399</v>
      </c>
    </row>
    <row r="20" spans="1:11" ht="15.75" thickBot="1" x14ac:dyDescent="0.3">
      <c r="A20" s="58">
        <v>15</v>
      </c>
      <c r="B20" s="58">
        <v>6</v>
      </c>
      <c r="C20" s="59">
        <v>1</v>
      </c>
      <c r="D20" s="59">
        <v>3</v>
      </c>
      <c r="E20" s="61" t="s">
        <v>374</v>
      </c>
      <c r="F20" s="59">
        <f t="shared" si="0"/>
        <v>49</v>
      </c>
      <c r="G20" s="62">
        <v>0</v>
      </c>
      <c r="H20" s="62">
        <v>0</v>
      </c>
      <c r="I20" s="62">
        <v>49</v>
      </c>
      <c r="J20" s="62">
        <v>0</v>
      </c>
      <c r="K20" s="63" t="s">
        <v>400</v>
      </c>
    </row>
    <row r="21" spans="1:11" ht="26.25" thickBot="1" x14ac:dyDescent="0.3">
      <c r="A21" s="58">
        <v>16</v>
      </c>
      <c r="B21" s="58">
        <v>1</v>
      </c>
      <c r="C21" s="59">
        <v>1</v>
      </c>
      <c r="D21" s="59">
        <v>9</v>
      </c>
      <c r="E21" s="61" t="s">
        <v>385</v>
      </c>
      <c r="F21" s="59">
        <f>SUM(G21:J21)</f>
        <v>595</v>
      </c>
      <c r="G21" s="62">
        <v>0</v>
      </c>
      <c r="H21" s="62">
        <v>150</v>
      </c>
      <c r="I21" s="62">
        <v>150</v>
      </c>
      <c r="J21" s="62">
        <v>295</v>
      </c>
      <c r="K21" s="63" t="s">
        <v>460</v>
      </c>
    </row>
    <row r="22" spans="1:11" ht="15.75" thickBot="1" x14ac:dyDescent="0.3">
      <c r="A22" s="58">
        <v>17</v>
      </c>
      <c r="B22" s="58">
        <v>3</v>
      </c>
      <c r="C22" s="59">
        <v>1</v>
      </c>
      <c r="D22" s="59">
        <v>3</v>
      </c>
      <c r="E22" s="61" t="s">
        <v>375</v>
      </c>
      <c r="F22" s="59">
        <f t="shared" si="0"/>
        <v>569</v>
      </c>
      <c r="G22" s="62">
        <v>50</v>
      </c>
      <c r="H22" s="62">
        <v>150</v>
      </c>
      <c r="I22" s="62">
        <v>118</v>
      </c>
      <c r="J22" s="62">
        <v>251</v>
      </c>
      <c r="K22" s="63" t="s">
        <v>401</v>
      </c>
    </row>
    <row r="23" spans="1:11" ht="15.75" thickBot="1" x14ac:dyDescent="0.3">
      <c r="A23" s="58">
        <v>18</v>
      </c>
      <c r="B23" s="58">
        <v>3</v>
      </c>
      <c r="C23" s="59">
        <v>1</v>
      </c>
      <c r="D23" s="59">
        <v>1</v>
      </c>
      <c r="E23" s="61" t="s">
        <v>376</v>
      </c>
      <c r="F23" s="59">
        <f t="shared" si="0"/>
        <v>683</v>
      </c>
      <c r="G23" s="62">
        <v>0</v>
      </c>
      <c r="H23" s="62">
        <v>200</v>
      </c>
      <c r="I23" s="62">
        <v>200</v>
      </c>
      <c r="J23" s="62">
        <v>283</v>
      </c>
      <c r="K23" s="63" t="s">
        <v>402</v>
      </c>
    </row>
    <row r="24" spans="1:11" ht="15.75" thickBot="1" x14ac:dyDescent="0.3">
      <c r="A24" s="58">
        <v>19</v>
      </c>
      <c r="B24" s="58">
        <v>7</v>
      </c>
      <c r="C24" s="59">
        <v>1</v>
      </c>
      <c r="D24" s="59">
        <v>7</v>
      </c>
      <c r="E24" s="61" t="s">
        <v>377</v>
      </c>
      <c r="F24" s="59">
        <f t="shared" si="0"/>
        <v>21</v>
      </c>
      <c r="G24" s="62">
        <v>0</v>
      </c>
      <c r="H24" s="62">
        <v>0</v>
      </c>
      <c r="I24" s="62">
        <v>21</v>
      </c>
      <c r="J24" s="62">
        <v>0</v>
      </c>
      <c r="K24" s="63" t="s">
        <v>403</v>
      </c>
    </row>
    <row r="25" spans="1:11" ht="26.25" thickBot="1" x14ac:dyDescent="0.3">
      <c r="A25" s="58">
        <v>20</v>
      </c>
      <c r="B25" s="58">
        <v>6</v>
      </c>
      <c r="C25" s="59">
        <v>7</v>
      </c>
      <c r="D25" s="59">
        <v>1</v>
      </c>
      <c r="E25" s="61" t="s">
        <v>378</v>
      </c>
      <c r="F25" s="59">
        <f t="shared" si="0"/>
        <v>17</v>
      </c>
      <c r="G25" s="62">
        <v>0</v>
      </c>
      <c r="H25" s="62">
        <v>0</v>
      </c>
      <c r="I25" s="62">
        <v>17</v>
      </c>
      <c r="J25" s="62">
        <v>0</v>
      </c>
      <c r="K25" s="63" t="s">
        <v>404</v>
      </c>
    </row>
    <row r="26" spans="1:11" ht="15.75" thickBot="1" x14ac:dyDescent="0.3">
      <c r="A26" s="58">
        <v>21</v>
      </c>
      <c r="B26" s="58">
        <v>7</v>
      </c>
      <c r="C26" s="59">
        <v>1</v>
      </c>
      <c r="D26" s="59">
        <v>5</v>
      </c>
      <c r="E26" s="61" t="s">
        <v>379</v>
      </c>
      <c r="F26" s="59">
        <f t="shared" si="0"/>
        <v>40</v>
      </c>
      <c r="G26" s="62">
        <v>10</v>
      </c>
      <c r="H26" s="62">
        <v>10</v>
      </c>
      <c r="I26" s="62">
        <v>10</v>
      </c>
      <c r="J26" s="62">
        <v>10</v>
      </c>
      <c r="K26" s="63" t="s">
        <v>405</v>
      </c>
    </row>
    <row r="27" spans="1:11" ht="15.75" thickBot="1" x14ac:dyDescent="0.3">
      <c r="A27" s="58">
        <v>22</v>
      </c>
      <c r="B27" s="58">
        <v>6</v>
      </c>
      <c r="C27" s="59">
        <v>1</v>
      </c>
      <c r="D27" s="59">
        <v>2</v>
      </c>
      <c r="E27" s="61" t="s">
        <v>380</v>
      </c>
      <c r="F27" s="59">
        <f t="shared" si="0"/>
        <v>25</v>
      </c>
      <c r="G27" s="62">
        <v>0</v>
      </c>
      <c r="H27" s="62">
        <v>0</v>
      </c>
      <c r="I27" s="62">
        <v>25</v>
      </c>
      <c r="J27" s="62">
        <v>0</v>
      </c>
      <c r="K27" s="63" t="s">
        <v>406</v>
      </c>
    </row>
    <row r="28" spans="1:11" ht="15.75" thickBot="1" x14ac:dyDescent="0.3">
      <c r="A28" s="58">
        <v>23</v>
      </c>
      <c r="B28" s="58">
        <v>3</v>
      </c>
      <c r="C28" s="59">
        <v>3</v>
      </c>
      <c r="D28" s="59">
        <v>3</v>
      </c>
      <c r="E28" s="61" t="s">
        <v>381</v>
      </c>
      <c r="F28" s="59">
        <f t="shared" si="0"/>
        <v>40</v>
      </c>
      <c r="G28" s="62">
        <v>10</v>
      </c>
      <c r="H28" s="62">
        <v>10</v>
      </c>
      <c r="I28" s="62">
        <v>10</v>
      </c>
      <c r="J28" s="62">
        <v>10</v>
      </c>
      <c r="K28" s="63" t="s">
        <v>407</v>
      </c>
    </row>
    <row r="29" spans="1:11" ht="15.75" thickBot="1" x14ac:dyDescent="0.3">
      <c r="A29" s="58">
        <v>24</v>
      </c>
      <c r="B29" s="58">
        <v>5</v>
      </c>
      <c r="C29" s="59">
        <v>3</v>
      </c>
      <c r="D29" s="59">
        <v>3</v>
      </c>
      <c r="E29" s="61" t="s">
        <v>382</v>
      </c>
      <c r="F29" s="59">
        <f t="shared" si="0"/>
        <v>93</v>
      </c>
      <c r="G29" s="62">
        <v>0</v>
      </c>
      <c r="H29" s="62">
        <v>0</v>
      </c>
      <c r="I29" s="62">
        <v>93</v>
      </c>
      <c r="J29" s="62">
        <v>0</v>
      </c>
      <c r="K29" s="63" t="s">
        <v>408</v>
      </c>
    </row>
    <row r="30" spans="1:11" ht="15.75" thickBot="1" x14ac:dyDescent="0.3">
      <c r="A30" s="58">
        <v>25</v>
      </c>
      <c r="B30" s="58">
        <v>3</v>
      </c>
      <c r="C30" s="59">
        <v>1</v>
      </c>
      <c r="D30" s="59">
        <v>6</v>
      </c>
      <c r="E30" s="61" t="s">
        <v>383</v>
      </c>
      <c r="F30" s="59">
        <f t="shared" si="0"/>
        <v>80</v>
      </c>
      <c r="G30" s="62">
        <v>0</v>
      </c>
      <c r="H30" s="62">
        <v>0</v>
      </c>
      <c r="I30" s="62">
        <v>80</v>
      </c>
      <c r="J30" s="62">
        <v>0</v>
      </c>
      <c r="K30" s="63" t="s">
        <v>409</v>
      </c>
    </row>
    <row r="31" spans="1:11" ht="26.25" thickBot="1" x14ac:dyDescent="0.3">
      <c r="A31" s="58">
        <v>26</v>
      </c>
      <c r="B31" s="58">
        <v>3</v>
      </c>
      <c r="C31" s="59">
        <v>1</v>
      </c>
      <c r="D31" s="59">
        <v>7</v>
      </c>
      <c r="E31" s="61" t="s">
        <v>384</v>
      </c>
      <c r="F31" s="59">
        <f t="shared" si="0"/>
        <v>240</v>
      </c>
      <c r="G31" s="62">
        <v>0</v>
      </c>
      <c r="H31" s="62">
        <v>0</v>
      </c>
      <c r="I31" s="62">
        <v>240</v>
      </c>
      <c r="J31" s="62">
        <v>0</v>
      </c>
      <c r="K31" s="63" t="s">
        <v>410</v>
      </c>
    </row>
    <row r="32" spans="1:11" ht="25.5" customHeight="1" thickBot="1" x14ac:dyDescent="0.3">
      <c r="A32" s="58"/>
      <c r="B32" s="58"/>
      <c r="C32" s="59"/>
      <c r="D32" s="59"/>
      <c r="E32" s="61" t="s">
        <v>461</v>
      </c>
      <c r="F32" s="59">
        <f>SUM(F6:F31)</f>
        <v>6133</v>
      </c>
      <c r="G32" s="62"/>
      <c r="H32" s="62"/>
      <c r="I32" s="62"/>
      <c r="J32" s="62"/>
      <c r="K32" s="63"/>
    </row>
    <row r="33" spans="1:7" ht="15.75" x14ac:dyDescent="0.25">
      <c r="A33" s="64"/>
      <c r="B33" s="64"/>
    </row>
    <row r="34" spans="1:7" ht="15.75" x14ac:dyDescent="0.25">
      <c r="A34" s="64"/>
      <c r="B34" s="64"/>
    </row>
    <row r="35" spans="1:7" ht="15.75" x14ac:dyDescent="0.25">
      <c r="A35" s="64"/>
      <c r="B35" s="64"/>
    </row>
    <row r="36" spans="1:7" ht="15.75" x14ac:dyDescent="0.25">
      <c r="A36" s="65"/>
      <c r="B36" s="65"/>
      <c r="D36" s="48" t="s">
        <v>458</v>
      </c>
      <c r="G36" s="48" t="s">
        <v>459</v>
      </c>
    </row>
  </sheetData>
  <mergeCells count="1">
    <mergeCell ref="F4:J4"/>
  </mergeCells>
  <pageMargins left="0.47244094488188981" right="0.23622047244094491" top="0.19685039370078741" bottom="0.19685039370078741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5"/>
  <sheetViews>
    <sheetView tabSelected="1" topLeftCell="A7" zoomScaleNormal="100" workbookViewId="0">
      <selection activeCell="H26" sqref="H26"/>
    </sheetView>
  </sheetViews>
  <sheetFormatPr defaultRowHeight="15" x14ac:dyDescent="0.25"/>
  <cols>
    <col min="1" max="4" width="8" style="18" customWidth="1"/>
    <col min="5" max="5" width="66.42578125" style="17" customWidth="1"/>
    <col min="6" max="10" width="15.7109375" style="18" customWidth="1"/>
    <col min="11" max="12" width="0" style="18" hidden="1" customWidth="1"/>
    <col min="13" max="13" width="9.42578125" style="19" hidden="1" customWidth="1"/>
    <col min="14" max="15" width="64.140625" style="17" hidden="1" customWidth="1"/>
    <col min="16" max="16384" width="9.140625" style="18"/>
  </cols>
  <sheetData>
    <row r="1" spans="1:15" x14ac:dyDescent="0.25">
      <c r="A1" s="86" t="s">
        <v>456</v>
      </c>
      <c r="B1" s="86"/>
      <c r="C1" s="86"/>
      <c r="D1" s="86"/>
      <c r="E1" s="86"/>
      <c r="F1" s="86"/>
      <c r="G1" s="86"/>
      <c r="H1" s="86"/>
      <c r="I1" s="86"/>
      <c r="J1" s="86"/>
      <c r="K1" s="20"/>
      <c r="L1" s="20"/>
    </row>
    <row r="2" spans="1:15" x14ac:dyDescent="0.25">
      <c r="A2" s="21"/>
      <c r="B2" s="21"/>
    </row>
    <row r="3" spans="1:15" ht="15.75" thickBot="1" x14ac:dyDescent="0.3">
      <c r="A3" s="35"/>
      <c r="B3" s="35"/>
      <c r="C3" s="35"/>
      <c r="D3" s="35"/>
      <c r="E3" s="36"/>
      <c r="F3" s="22"/>
      <c r="G3" s="22"/>
      <c r="H3" s="22"/>
      <c r="I3" s="22"/>
      <c r="J3" s="22"/>
      <c r="K3" s="22"/>
      <c r="L3" s="23"/>
    </row>
    <row r="4" spans="1:15" ht="59.25" customHeight="1" x14ac:dyDescent="0.25">
      <c r="A4" s="25" t="s">
        <v>457</v>
      </c>
      <c r="B4" s="25" t="s">
        <v>349</v>
      </c>
      <c r="C4" s="25" t="s">
        <v>350</v>
      </c>
      <c r="D4" s="25" t="s">
        <v>351</v>
      </c>
      <c r="E4" s="25" t="s">
        <v>352</v>
      </c>
      <c r="F4" s="85" t="s">
        <v>353</v>
      </c>
      <c r="G4" s="85"/>
      <c r="H4" s="85"/>
      <c r="I4" s="85"/>
      <c r="J4" s="85"/>
      <c r="K4" s="34" t="s">
        <v>354</v>
      </c>
      <c r="L4" s="24" t="s">
        <v>355</v>
      </c>
      <c r="M4" s="25" t="s">
        <v>412</v>
      </c>
      <c r="N4" s="25" t="s">
        <v>413</v>
      </c>
      <c r="O4" s="25" t="s">
        <v>444</v>
      </c>
    </row>
    <row r="5" spans="1:15" ht="15.75" thickBot="1" x14ac:dyDescent="0.3">
      <c r="A5" s="25"/>
      <c r="B5" s="25"/>
      <c r="C5" s="25"/>
      <c r="D5" s="25"/>
      <c r="E5" s="25"/>
      <c r="F5" s="25" t="s">
        <v>356</v>
      </c>
      <c r="G5" s="37" t="s">
        <v>357</v>
      </c>
      <c r="H5" s="37" t="s">
        <v>358</v>
      </c>
      <c r="I5" s="37" t="s">
        <v>359</v>
      </c>
      <c r="J5" s="37" t="s">
        <v>360</v>
      </c>
      <c r="K5" s="14"/>
      <c r="L5" s="26"/>
      <c r="M5" s="27"/>
      <c r="N5" s="28"/>
      <c r="O5" s="28"/>
    </row>
    <row r="6" spans="1:15" ht="26.25" thickBot="1" x14ac:dyDescent="0.3">
      <c r="A6" s="25">
        <v>1</v>
      </c>
      <c r="B6" s="25">
        <v>3</v>
      </c>
      <c r="C6" s="25">
        <v>1</v>
      </c>
      <c r="D6" s="25">
        <v>8</v>
      </c>
      <c r="E6" s="38" t="s">
        <v>361</v>
      </c>
      <c r="F6" s="25">
        <f>SUM(G6:J6)</f>
        <v>501</v>
      </c>
      <c r="G6" s="37">
        <v>0</v>
      </c>
      <c r="H6" s="37">
        <v>0</v>
      </c>
      <c r="I6" s="37">
        <v>250</v>
      </c>
      <c r="J6" s="37">
        <v>251</v>
      </c>
      <c r="K6" s="15" t="s">
        <v>387</v>
      </c>
      <c r="L6" s="16"/>
      <c r="M6" s="27" t="s">
        <v>416</v>
      </c>
      <c r="N6" s="28" t="s">
        <v>418</v>
      </c>
      <c r="O6" s="28" t="s">
        <v>418</v>
      </c>
    </row>
    <row r="7" spans="1:15" ht="15" customHeight="1" thickBot="1" x14ac:dyDescent="0.3">
      <c r="A7" s="25">
        <v>2</v>
      </c>
      <c r="B7" s="25">
        <v>3</v>
      </c>
      <c r="C7" s="25">
        <v>1</v>
      </c>
      <c r="D7" s="25">
        <v>2</v>
      </c>
      <c r="E7" s="38" t="s">
        <v>362</v>
      </c>
      <c r="F7" s="25">
        <f t="shared" ref="F7:F31" si="0">SUM(G7:J7)</f>
        <v>885</v>
      </c>
      <c r="G7" s="37">
        <v>100</v>
      </c>
      <c r="H7" s="37">
        <v>200</v>
      </c>
      <c r="I7" s="37">
        <v>300</v>
      </c>
      <c r="J7" s="37">
        <v>285</v>
      </c>
      <c r="K7" s="15" t="s">
        <v>388</v>
      </c>
      <c r="L7" s="16"/>
      <c r="M7" s="29" t="s">
        <v>434</v>
      </c>
      <c r="N7" s="28" t="s">
        <v>417</v>
      </c>
      <c r="O7" s="28" t="s">
        <v>418</v>
      </c>
    </row>
    <row r="8" spans="1:15" ht="15" customHeight="1" thickBot="1" x14ac:dyDescent="0.3">
      <c r="A8" s="25">
        <v>3</v>
      </c>
      <c r="B8" s="25">
        <v>6</v>
      </c>
      <c r="C8" s="25">
        <v>1</v>
      </c>
      <c r="D8" s="25">
        <v>1</v>
      </c>
      <c r="E8" s="38" t="s">
        <v>363</v>
      </c>
      <c r="F8" s="25">
        <f t="shared" si="0"/>
        <v>97</v>
      </c>
      <c r="G8" s="37">
        <v>23</v>
      </c>
      <c r="H8" s="37">
        <v>23</v>
      </c>
      <c r="I8" s="37">
        <v>23</v>
      </c>
      <c r="J8" s="37">
        <v>28</v>
      </c>
      <c r="K8" s="15" t="s">
        <v>389</v>
      </c>
      <c r="L8" s="16"/>
      <c r="M8" s="29" t="s">
        <v>435</v>
      </c>
      <c r="N8" s="28" t="s">
        <v>419</v>
      </c>
      <c r="O8" s="28" t="s">
        <v>445</v>
      </c>
    </row>
    <row r="9" spans="1:15" ht="26.25" thickBot="1" x14ac:dyDescent="0.3">
      <c r="A9" s="25">
        <v>4</v>
      </c>
      <c r="B9" s="25">
        <v>7</v>
      </c>
      <c r="C9" s="25">
        <v>1</v>
      </c>
      <c r="D9" s="25">
        <v>1</v>
      </c>
      <c r="E9" s="38" t="s">
        <v>364</v>
      </c>
      <c r="F9" s="25">
        <f t="shared" si="0"/>
        <v>17</v>
      </c>
      <c r="G9" s="37">
        <v>0</v>
      </c>
      <c r="H9" s="37">
        <v>0</v>
      </c>
      <c r="I9" s="37">
        <v>17</v>
      </c>
      <c r="J9" s="37">
        <v>0</v>
      </c>
      <c r="K9" s="15" t="s">
        <v>386</v>
      </c>
      <c r="L9" s="16"/>
      <c r="M9" s="27" t="s">
        <v>452</v>
      </c>
      <c r="N9" s="28" t="s">
        <v>420</v>
      </c>
      <c r="O9" s="28" t="s">
        <v>453</v>
      </c>
    </row>
    <row r="10" spans="1:15" ht="39" thickBot="1" x14ac:dyDescent="0.3">
      <c r="A10" s="25">
        <v>5</v>
      </c>
      <c r="B10" s="25">
        <v>1</v>
      </c>
      <c r="C10" s="25">
        <v>1</v>
      </c>
      <c r="D10" s="25">
        <v>12</v>
      </c>
      <c r="E10" s="38" t="s">
        <v>365</v>
      </c>
      <c r="F10" s="25">
        <f t="shared" si="0"/>
        <v>471</v>
      </c>
      <c r="G10" s="37">
        <v>0</v>
      </c>
      <c r="H10" s="37">
        <v>200</v>
      </c>
      <c r="I10" s="37">
        <v>200</v>
      </c>
      <c r="J10" s="37">
        <v>71</v>
      </c>
      <c r="K10" s="15" t="s">
        <v>390</v>
      </c>
      <c r="L10" s="16"/>
      <c r="M10" s="27" t="s">
        <v>436</v>
      </c>
      <c r="N10" s="28" t="s">
        <v>421</v>
      </c>
      <c r="O10" s="28"/>
    </row>
    <row r="11" spans="1:15" ht="15.75" thickBot="1" x14ac:dyDescent="0.3">
      <c r="A11" s="25">
        <v>6</v>
      </c>
      <c r="B11" s="25">
        <v>5</v>
      </c>
      <c r="C11" s="25">
        <v>3</v>
      </c>
      <c r="D11" s="25">
        <v>2</v>
      </c>
      <c r="E11" s="38" t="s">
        <v>366</v>
      </c>
      <c r="F11" s="25">
        <f t="shared" si="0"/>
        <v>38</v>
      </c>
      <c r="G11" s="37">
        <v>0</v>
      </c>
      <c r="H11" s="37">
        <v>0</v>
      </c>
      <c r="I11" s="37">
        <v>38</v>
      </c>
      <c r="J11" s="37">
        <v>0</v>
      </c>
      <c r="K11" s="15" t="s">
        <v>391</v>
      </c>
      <c r="L11" s="16"/>
      <c r="M11" s="27">
        <v>77</v>
      </c>
      <c r="N11" s="28" t="s">
        <v>418</v>
      </c>
      <c r="O11" s="28"/>
    </row>
    <row r="12" spans="1:15" ht="30.75" thickBot="1" x14ac:dyDescent="0.3">
      <c r="A12" s="25">
        <v>7</v>
      </c>
      <c r="B12" s="25">
        <v>5</v>
      </c>
      <c r="C12" s="25">
        <v>3</v>
      </c>
      <c r="D12" s="25">
        <v>1</v>
      </c>
      <c r="E12" s="38" t="s">
        <v>367</v>
      </c>
      <c r="F12" s="25">
        <f t="shared" si="0"/>
        <v>306</v>
      </c>
      <c r="G12" s="37">
        <v>0</v>
      </c>
      <c r="H12" s="37">
        <v>0</v>
      </c>
      <c r="I12" s="37">
        <v>100</v>
      </c>
      <c r="J12" s="37">
        <v>206</v>
      </c>
      <c r="K12" s="15" t="s">
        <v>392</v>
      </c>
      <c r="L12" s="16"/>
      <c r="M12" s="29" t="s">
        <v>437</v>
      </c>
      <c r="N12" s="28" t="s">
        <v>418</v>
      </c>
      <c r="O12" s="28"/>
    </row>
    <row r="13" spans="1:15" ht="15.75" thickBot="1" x14ac:dyDescent="0.3">
      <c r="A13" s="25">
        <v>8</v>
      </c>
      <c r="B13" s="25">
        <v>3</v>
      </c>
      <c r="C13" s="25">
        <v>3</v>
      </c>
      <c r="D13" s="25">
        <v>7</v>
      </c>
      <c r="E13" s="38" t="s">
        <v>368</v>
      </c>
      <c r="F13" s="25">
        <f t="shared" si="0"/>
        <v>419</v>
      </c>
      <c r="G13" s="37">
        <v>0</v>
      </c>
      <c r="H13" s="37">
        <v>200</v>
      </c>
      <c r="I13" s="37">
        <v>219</v>
      </c>
      <c r="J13" s="37">
        <v>0</v>
      </c>
      <c r="K13" s="15" t="s">
        <v>393</v>
      </c>
      <c r="L13" s="16"/>
      <c r="M13" s="27" t="s">
        <v>442</v>
      </c>
      <c r="N13" s="28" t="s">
        <v>418</v>
      </c>
      <c r="O13" s="28"/>
    </row>
    <row r="14" spans="1:15" ht="26.25" thickBot="1" x14ac:dyDescent="0.3">
      <c r="A14" s="25">
        <v>9</v>
      </c>
      <c r="B14" s="25">
        <v>3</v>
      </c>
      <c r="C14" s="25">
        <v>3</v>
      </c>
      <c r="D14" s="25">
        <v>4</v>
      </c>
      <c r="E14" s="38" t="s">
        <v>369</v>
      </c>
      <c r="F14" s="25">
        <f t="shared" si="0"/>
        <v>109</v>
      </c>
      <c r="G14" s="37">
        <v>0</v>
      </c>
      <c r="H14" s="37">
        <v>0</v>
      </c>
      <c r="I14" s="37">
        <v>109</v>
      </c>
      <c r="J14" s="37">
        <v>0</v>
      </c>
      <c r="K14" s="15" t="s">
        <v>394</v>
      </c>
      <c r="L14" s="16"/>
      <c r="M14" s="27">
        <v>51</v>
      </c>
      <c r="N14" s="28" t="s">
        <v>418</v>
      </c>
      <c r="O14" s="28"/>
    </row>
    <row r="15" spans="1:15" ht="26.25" thickBot="1" x14ac:dyDescent="0.3">
      <c r="A15" s="25">
        <v>10</v>
      </c>
      <c r="B15" s="25">
        <v>3</v>
      </c>
      <c r="C15" s="25">
        <v>3</v>
      </c>
      <c r="D15" s="25">
        <v>6</v>
      </c>
      <c r="E15" s="38" t="s">
        <v>370</v>
      </c>
      <c r="F15" s="25">
        <f t="shared" si="0"/>
        <v>203</v>
      </c>
      <c r="G15" s="37">
        <v>0</v>
      </c>
      <c r="H15" s="37">
        <v>0</v>
      </c>
      <c r="I15" s="37">
        <v>100</v>
      </c>
      <c r="J15" s="37">
        <v>103</v>
      </c>
      <c r="K15" s="15" t="s">
        <v>395</v>
      </c>
      <c r="L15" s="16"/>
      <c r="M15" s="27">
        <v>54</v>
      </c>
      <c r="N15" s="28" t="s">
        <v>418</v>
      </c>
      <c r="O15" s="28"/>
    </row>
    <row r="16" spans="1:15" ht="15.75" thickBot="1" x14ac:dyDescent="0.3">
      <c r="A16" s="25">
        <v>11</v>
      </c>
      <c r="B16" s="25">
        <v>3</v>
      </c>
      <c r="C16" s="25">
        <v>3</v>
      </c>
      <c r="D16" s="25">
        <v>8</v>
      </c>
      <c r="E16" s="38" t="s">
        <v>136</v>
      </c>
      <c r="F16" s="25">
        <f t="shared" si="0"/>
        <v>25</v>
      </c>
      <c r="G16" s="37">
        <v>0</v>
      </c>
      <c r="H16" s="37">
        <v>0</v>
      </c>
      <c r="I16" s="37">
        <v>25</v>
      </c>
      <c r="J16" s="37">
        <v>0</v>
      </c>
      <c r="K16" s="15" t="s">
        <v>396</v>
      </c>
      <c r="L16" s="16"/>
      <c r="M16" s="27">
        <v>55</v>
      </c>
      <c r="N16" s="28" t="s">
        <v>418</v>
      </c>
      <c r="O16" s="28"/>
    </row>
    <row r="17" spans="1:15" ht="15.75" thickBot="1" x14ac:dyDescent="0.3">
      <c r="A17" s="25">
        <v>12</v>
      </c>
      <c r="B17" s="25">
        <v>3</v>
      </c>
      <c r="C17" s="25">
        <v>3</v>
      </c>
      <c r="D17" s="25">
        <v>5</v>
      </c>
      <c r="E17" s="38" t="s">
        <v>371</v>
      </c>
      <c r="F17" s="25">
        <f t="shared" si="0"/>
        <v>146</v>
      </c>
      <c r="G17" s="37">
        <v>0</v>
      </c>
      <c r="H17" s="37">
        <v>0</v>
      </c>
      <c r="I17" s="37">
        <v>146</v>
      </c>
      <c r="J17" s="37">
        <v>0</v>
      </c>
      <c r="K17" s="15" t="s">
        <v>397</v>
      </c>
      <c r="L17" s="16"/>
      <c r="M17" s="27">
        <v>59</v>
      </c>
      <c r="N17" s="28" t="s">
        <v>418</v>
      </c>
      <c r="O17" s="28"/>
    </row>
    <row r="18" spans="1:15" ht="13.5" customHeight="1" thickBot="1" x14ac:dyDescent="0.3">
      <c r="A18" s="25">
        <v>13</v>
      </c>
      <c r="B18" s="25">
        <v>6</v>
      </c>
      <c r="C18" s="25">
        <v>2</v>
      </c>
      <c r="D18" s="25">
        <v>1</v>
      </c>
      <c r="E18" s="38" t="s">
        <v>372</v>
      </c>
      <c r="F18" s="25">
        <f t="shared" si="0"/>
        <v>274</v>
      </c>
      <c r="G18" s="37">
        <v>10</v>
      </c>
      <c r="H18" s="37">
        <v>60</v>
      </c>
      <c r="I18" s="37">
        <v>60</v>
      </c>
      <c r="J18" s="37">
        <v>144</v>
      </c>
      <c r="K18" s="15" t="s">
        <v>398</v>
      </c>
      <c r="L18" s="16"/>
      <c r="M18" s="29" t="s">
        <v>439</v>
      </c>
      <c r="N18" s="28" t="s">
        <v>418</v>
      </c>
      <c r="O18" s="28"/>
    </row>
    <row r="19" spans="1:15" ht="12.75" customHeight="1" thickBot="1" x14ac:dyDescent="0.3">
      <c r="A19" s="25">
        <v>14</v>
      </c>
      <c r="B19" s="25">
        <v>6</v>
      </c>
      <c r="C19" s="25">
        <v>3</v>
      </c>
      <c r="D19" s="25">
        <v>1</v>
      </c>
      <c r="E19" s="38" t="s">
        <v>373</v>
      </c>
      <c r="F19" s="25">
        <f t="shared" si="0"/>
        <v>190</v>
      </c>
      <c r="G19" s="37">
        <v>20</v>
      </c>
      <c r="H19" s="37">
        <v>60</v>
      </c>
      <c r="I19" s="37">
        <v>40</v>
      </c>
      <c r="J19" s="37">
        <v>70</v>
      </c>
      <c r="K19" s="15" t="s">
        <v>399</v>
      </c>
      <c r="L19" s="16"/>
      <c r="M19" s="29" t="s">
        <v>440</v>
      </c>
      <c r="N19" s="28" t="s">
        <v>418</v>
      </c>
      <c r="O19" s="28"/>
    </row>
    <row r="20" spans="1:15" ht="12.75" customHeight="1" thickBot="1" x14ac:dyDescent="0.3">
      <c r="A20" s="25">
        <v>15</v>
      </c>
      <c r="B20" s="25">
        <v>6</v>
      </c>
      <c r="C20" s="25">
        <v>1</v>
      </c>
      <c r="D20" s="25">
        <v>3</v>
      </c>
      <c r="E20" s="38" t="s">
        <v>374</v>
      </c>
      <c r="F20" s="25">
        <f t="shared" si="0"/>
        <v>49</v>
      </c>
      <c r="G20" s="37">
        <v>0</v>
      </c>
      <c r="H20" s="37">
        <v>0</v>
      </c>
      <c r="I20" s="37">
        <v>49</v>
      </c>
      <c r="J20" s="37">
        <v>0</v>
      </c>
      <c r="K20" s="15" t="s">
        <v>400</v>
      </c>
      <c r="L20" s="16"/>
      <c r="M20" s="29" t="s">
        <v>441</v>
      </c>
      <c r="N20" s="28" t="s">
        <v>422</v>
      </c>
      <c r="O20" s="28" t="s">
        <v>454</v>
      </c>
    </row>
    <row r="21" spans="1:15" ht="26.25" thickBot="1" x14ac:dyDescent="0.3">
      <c r="A21" s="47">
        <v>16</v>
      </c>
      <c r="B21" s="47">
        <v>1</v>
      </c>
      <c r="C21" s="47">
        <v>1</v>
      </c>
      <c r="D21" s="47">
        <v>9</v>
      </c>
      <c r="E21" s="38" t="s">
        <v>385</v>
      </c>
      <c r="F21" s="47">
        <f t="shared" ref="F21" si="1">SUM(G21:J21)</f>
        <v>595</v>
      </c>
      <c r="G21" s="37">
        <v>0</v>
      </c>
      <c r="H21" s="37">
        <v>150</v>
      </c>
      <c r="I21" s="37">
        <v>150</v>
      </c>
      <c r="J21" s="37">
        <v>295</v>
      </c>
      <c r="K21" s="15" t="s">
        <v>411</v>
      </c>
      <c r="L21" s="16"/>
      <c r="M21" s="27" t="s">
        <v>443</v>
      </c>
      <c r="N21" s="28" t="s">
        <v>418</v>
      </c>
      <c r="O21" s="28"/>
    </row>
    <row r="22" spans="1:15" ht="15.75" thickBot="1" x14ac:dyDescent="0.3">
      <c r="A22" s="25">
        <v>17</v>
      </c>
      <c r="B22" s="25">
        <v>3</v>
      </c>
      <c r="C22" s="25">
        <v>1</v>
      </c>
      <c r="D22" s="25">
        <v>3</v>
      </c>
      <c r="E22" s="38" t="s">
        <v>375</v>
      </c>
      <c r="F22" s="25">
        <f t="shared" si="0"/>
        <v>569</v>
      </c>
      <c r="G22" s="37">
        <v>50</v>
      </c>
      <c r="H22" s="37">
        <v>150</v>
      </c>
      <c r="I22" s="37">
        <v>118</v>
      </c>
      <c r="J22" s="37">
        <v>251</v>
      </c>
      <c r="K22" s="15" t="s">
        <v>401</v>
      </c>
      <c r="L22" s="16"/>
      <c r="M22" s="27" t="s">
        <v>423</v>
      </c>
      <c r="N22" s="28" t="s">
        <v>424</v>
      </c>
      <c r="O22" s="28"/>
    </row>
    <row r="23" spans="1:15" ht="15.75" thickBot="1" x14ac:dyDescent="0.3">
      <c r="A23" s="25">
        <v>18</v>
      </c>
      <c r="B23" s="25">
        <v>3</v>
      </c>
      <c r="C23" s="25">
        <v>1</v>
      </c>
      <c r="D23" s="25">
        <v>1</v>
      </c>
      <c r="E23" s="38" t="s">
        <v>376</v>
      </c>
      <c r="F23" s="25">
        <f t="shared" si="0"/>
        <v>683</v>
      </c>
      <c r="G23" s="37">
        <v>0</v>
      </c>
      <c r="H23" s="37">
        <v>200</v>
      </c>
      <c r="I23" s="37">
        <v>200</v>
      </c>
      <c r="J23" s="37">
        <v>283</v>
      </c>
      <c r="K23" s="15" t="s">
        <v>402</v>
      </c>
      <c r="L23" s="16"/>
      <c r="M23" s="27" t="s">
        <v>425</v>
      </c>
      <c r="N23" s="28" t="s">
        <v>426</v>
      </c>
      <c r="O23" s="28"/>
    </row>
    <row r="24" spans="1:15" ht="12.75" customHeight="1" thickBot="1" x14ac:dyDescent="0.3">
      <c r="A24" s="25">
        <v>19</v>
      </c>
      <c r="B24" s="25">
        <v>7</v>
      </c>
      <c r="C24" s="25">
        <v>1</v>
      </c>
      <c r="D24" s="25">
        <v>7</v>
      </c>
      <c r="E24" s="38" t="s">
        <v>377</v>
      </c>
      <c r="F24" s="25">
        <f t="shared" si="0"/>
        <v>21</v>
      </c>
      <c r="G24" s="37">
        <v>0</v>
      </c>
      <c r="H24" s="37">
        <v>0</v>
      </c>
      <c r="I24" s="37">
        <v>21</v>
      </c>
      <c r="J24" s="37">
        <v>0</v>
      </c>
      <c r="K24" s="15" t="s">
        <v>403</v>
      </c>
      <c r="L24" s="16"/>
      <c r="M24" s="30">
        <v>110</v>
      </c>
      <c r="N24" s="17" t="s">
        <v>432</v>
      </c>
    </row>
    <row r="25" spans="1:15" ht="26.25" thickBot="1" x14ac:dyDescent="0.3">
      <c r="A25" s="25">
        <v>20</v>
      </c>
      <c r="B25" s="25">
        <v>6</v>
      </c>
      <c r="C25" s="25">
        <v>7</v>
      </c>
      <c r="D25" s="25">
        <v>1</v>
      </c>
      <c r="E25" s="38" t="s">
        <v>378</v>
      </c>
      <c r="F25" s="78">
        <f t="shared" si="0"/>
        <v>17</v>
      </c>
      <c r="G25" s="37">
        <v>0</v>
      </c>
      <c r="H25" s="37">
        <v>0</v>
      </c>
      <c r="I25" s="37">
        <v>17</v>
      </c>
      <c r="J25" s="37">
        <v>0</v>
      </c>
      <c r="K25" s="15" t="s">
        <v>404</v>
      </c>
      <c r="L25" s="16"/>
      <c r="M25" s="31" t="s">
        <v>438</v>
      </c>
      <c r="N25" s="28" t="s">
        <v>433</v>
      </c>
      <c r="O25" s="28"/>
    </row>
    <row r="26" spans="1:15" ht="21" customHeight="1" thickBot="1" x14ac:dyDescent="0.3">
      <c r="A26" s="25">
        <v>21</v>
      </c>
      <c r="B26" s="25">
        <v>7</v>
      </c>
      <c r="C26" s="25">
        <v>1</v>
      </c>
      <c r="D26" s="25">
        <v>5</v>
      </c>
      <c r="E26" s="38" t="s">
        <v>379</v>
      </c>
      <c r="F26" s="25">
        <f t="shared" si="0"/>
        <v>40</v>
      </c>
      <c r="G26" s="37">
        <v>10</v>
      </c>
      <c r="H26" s="37">
        <v>10</v>
      </c>
      <c r="I26" s="37">
        <v>10</v>
      </c>
      <c r="J26" s="37">
        <v>10</v>
      </c>
      <c r="K26" s="15" t="s">
        <v>405</v>
      </c>
      <c r="L26" s="16"/>
      <c r="M26" s="27">
        <v>120</v>
      </c>
      <c r="N26" s="28" t="s">
        <v>428</v>
      </c>
      <c r="O26" s="28"/>
    </row>
    <row r="27" spans="1:15" ht="13.5" customHeight="1" thickBot="1" x14ac:dyDescent="0.3">
      <c r="A27" s="25">
        <v>22</v>
      </c>
      <c r="B27" s="25">
        <v>6</v>
      </c>
      <c r="C27" s="25">
        <v>1</v>
      </c>
      <c r="D27" s="25">
        <v>2</v>
      </c>
      <c r="E27" s="38" t="s">
        <v>380</v>
      </c>
      <c r="F27" s="25">
        <f t="shared" si="0"/>
        <v>25</v>
      </c>
      <c r="G27" s="37">
        <v>0</v>
      </c>
      <c r="H27" s="37">
        <v>0</v>
      </c>
      <c r="I27" s="37">
        <v>25</v>
      </c>
      <c r="J27" s="37">
        <v>0</v>
      </c>
      <c r="K27" s="15" t="s">
        <v>406</v>
      </c>
      <c r="L27" s="16"/>
      <c r="M27" s="27" t="s">
        <v>429</v>
      </c>
      <c r="N27" s="28" t="s">
        <v>427</v>
      </c>
      <c r="O27" s="28"/>
    </row>
    <row r="28" spans="1:15" ht="15.75" thickBot="1" x14ac:dyDescent="0.3">
      <c r="A28" s="25">
        <v>23</v>
      </c>
      <c r="B28" s="25">
        <v>3</v>
      </c>
      <c r="C28" s="25">
        <v>3</v>
      </c>
      <c r="D28" s="25">
        <v>3</v>
      </c>
      <c r="E28" s="38" t="s">
        <v>381</v>
      </c>
      <c r="F28" s="25">
        <f t="shared" si="0"/>
        <v>40</v>
      </c>
      <c r="G28" s="37">
        <v>10</v>
      </c>
      <c r="H28" s="37">
        <v>10</v>
      </c>
      <c r="I28" s="37">
        <v>10</v>
      </c>
      <c r="J28" s="37">
        <v>10</v>
      </c>
      <c r="K28" s="15" t="s">
        <v>407</v>
      </c>
      <c r="L28" s="16"/>
      <c r="M28" s="27">
        <v>117</v>
      </c>
      <c r="N28" s="28" t="s">
        <v>418</v>
      </c>
      <c r="O28" s="28"/>
    </row>
    <row r="29" spans="1:15" ht="15.75" thickBot="1" x14ac:dyDescent="0.3">
      <c r="A29" s="25">
        <v>24</v>
      </c>
      <c r="B29" s="25">
        <v>5</v>
      </c>
      <c r="C29" s="25">
        <v>3</v>
      </c>
      <c r="D29" s="25">
        <v>3</v>
      </c>
      <c r="E29" s="38" t="s">
        <v>382</v>
      </c>
      <c r="F29" s="25">
        <f t="shared" si="0"/>
        <v>93</v>
      </c>
      <c r="G29" s="37">
        <v>0</v>
      </c>
      <c r="H29" s="37">
        <v>0</v>
      </c>
      <c r="I29" s="37">
        <v>93</v>
      </c>
      <c r="J29" s="37">
        <v>0</v>
      </c>
      <c r="K29" s="15" t="s">
        <v>408</v>
      </c>
      <c r="L29" s="16"/>
      <c r="M29" s="27">
        <v>75</v>
      </c>
      <c r="N29" s="28" t="s">
        <v>418</v>
      </c>
      <c r="O29" s="28"/>
    </row>
    <row r="30" spans="1:15" ht="15.75" thickBot="1" x14ac:dyDescent="0.3">
      <c r="A30" s="25">
        <v>25</v>
      </c>
      <c r="B30" s="25">
        <v>3</v>
      </c>
      <c r="C30" s="25">
        <v>1</v>
      </c>
      <c r="D30" s="25">
        <v>6</v>
      </c>
      <c r="E30" s="38" t="s">
        <v>383</v>
      </c>
      <c r="F30" s="25">
        <f t="shared" si="0"/>
        <v>80</v>
      </c>
      <c r="G30" s="37">
        <v>0</v>
      </c>
      <c r="H30" s="37">
        <v>0</v>
      </c>
      <c r="I30" s="37">
        <v>80</v>
      </c>
      <c r="J30" s="37">
        <v>0</v>
      </c>
      <c r="K30" s="15" t="s">
        <v>409</v>
      </c>
      <c r="L30" s="16"/>
      <c r="M30" s="27">
        <v>63</v>
      </c>
      <c r="N30" s="28" t="s">
        <v>418</v>
      </c>
      <c r="O30" s="28"/>
    </row>
    <row r="31" spans="1:15" ht="26.25" thickBot="1" x14ac:dyDescent="0.3">
      <c r="A31" s="25">
        <v>26</v>
      </c>
      <c r="B31" s="25">
        <v>3</v>
      </c>
      <c r="C31" s="25">
        <v>1</v>
      </c>
      <c r="D31" s="25">
        <v>7</v>
      </c>
      <c r="E31" s="38" t="s">
        <v>384</v>
      </c>
      <c r="F31" s="25">
        <f t="shared" si="0"/>
        <v>240</v>
      </c>
      <c r="G31" s="37">
        <v>0</v>
      </c>
      <c r="H31" s="37">
        <v>0</v>
      </c>
      <c r="I31" s="37">
        <v>240</v>
      </c>
      <c r="J31" s="37">
        <v>0</v>
      </c>
      <c r="K31" s="15" t="s">
        <v>410</v>
      </c>
      <c r="L31" s="16"/>
      <c r="M31" s="27">
        <v>63</v>
      </c>
      <c r="N31" s="28" t="s">
        <v>418</v>
      </c>
      <c r="O31" s="28"/>
    </row>
    <row r="32" spans="1:15" s="43" customFormat="1" ht="15.75" x14ac:dyDescent="0.2">
      <c r="A32" s="39"/>
      <c r="B32" s="39"/>
      <c r="C32" s="40"/>
      <c r="D32" s="40"/>
      <c r="E32" s="41" t="s">
        <v>455</v>
      </c>
      <c r="F32" s="42">
        <f>SUM(F6:F31)</f>
        <v>6133</v>
      </c>
      <c r="G32" s="40"/>
      <c r="H32" s="40"/>
      <c r="I32" s="40"/>
      <c r="J32" s="40"/>
      <c r="M32" s="44"/>
      <c r="N32" s="45"/>
      <c r="O32" s="45"/>
    </row>
    <row r="33" spans="1:7" ht="15.75" x14ac:dyDescent="0.25">
      <c r="A33" s="32"/>
      <c r="B33" s="32"/>
    </row>
    <row r="34" spans="1:7" ht="15.75" x14ac:dyDescent="0.25">
      <c r="A34" s="32"/>
      <c r="B34" s="32"/>
    </row>
    <row r="35" spans="1:7" ht="15.75" x14ac:dyDescent="0.25">
      <c r="A35" s="33"/>
      <c r="B35" s="33"/>
      <c r="E35" s="17" t="s">
        <v>458</v>
      </c>
      <c r="G35" s="18" t="s">
        <v>459</v>
      </c>
    </row>
  </sheetData>
  <mergeCells count="2">
    <mergeCell ref="F4:J4"/>
    <mergeCell ref="A1:J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Номенклатура</vt:lpstr>
      <vt:lpstr>Перечень</vt:lpstr>
      <vt:lpstr>к ход-ву</vt:lpstr>
      <vt:lpstr>'к ход-ву'!Область_печати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Энтина Ольга Леонидовна</dc:creator>
  <cp:lastModifiedBy>Энтина Ольга Леонидовна</cp:lastModifiedBy>
  <cp:lastPrinted>2013-12-06T09:59:42Z</cp:lastPrinted>
  <dcterms:created xsi:type="dcterms:W3CDTF">2013-11-25T07:57:14Z</dcterms:created>
  <dcterms:modified xsi:type="dcterms:W3CDTF">2013-12-06T09:59:49Z</dcterms:modified>
</cp:coreProperties>
</file>